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ndo\Desktop\"/>
    </mc:Choice>
  </mc:AlternateContent>
  <xr:revisionPtr revIDLastSave="0" documentId="8_{A60ED637-C6D1-412F-8E84-48C024EFA257}" xr6:coauthVersionLast="47" xr6:coauthVersionMax="47" xr10:uidLastSave="{00000000-0000-0000-0000-000000000000}"/>
  <bookViews>
    <workbookView xWindow="-120" yWindow="-120" windowWidth="29040" windowHeight="15720" tabRatio="840" activeTab="1" xr2:uid="{00000000-000D-0000-FFFF-FFFF00000000}"/>
  </bookViews>
  <sheets>
    <sheet name="サマリー" sheetId="1" r:id="rId1"/>
    <sheet name="全キーワード一覧" sheetId="2" r:id="rId2"/>
    <sheet name="G09_外資・準大手ブランドの検討（ソ" sheetId="3" r:id="rId3"/>
    <sheet name="G01_総合比較・ランキング（検討初期" sheetId="4" r:id="rId4"/>
    <sheet name="G07_日系大手ブランドの検討（日本・" sheetId="5" r:id="rId5"/>
    <sheet name="G08_ネット生保・ダイレクト系の検討" sheetId="6" r:id="rId6"/>
    <sheet name="G02_コスパ重視・安い保険探し" sheetId="7" r:id="rId7"/>
    <sheet name="G03_貯蓄型・積立・資産形成型の検討" sheetId="8" r:id="rId8"/>
    <sheet name="G05_年代別のおすすめ探し（20〜5" sheetId="9" r:id="rId9"/>
    <sheet name="G04_終身保険・一時払いの検討" sheetId="10" r:id="rId10"/>
    <sheet name="G13_加入・相談・申込直前の行動系" sheetId="11" r:id="rId11"/>
    <sheet name="G10_医療系・がん保険・介護保険の検" sheetId="12" r:id="rId12"/>
    <sheet name="回復済み_Sheet1" sheetId="13" r:id="rId13"/>
  </sheets>
  <calcPr calcId="19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13" l="1"/>
  <c r="B11" i="12"/>
  <c r="B11" i="11"/>
  <c r="B10" i="10"/>
  <c r="B16" i="9"/>
  <c r="B17" i="8"/>
  <c r="B14" i="7"/>
  <c r="B21" i="6"/>
  <c r="B38" i="5"/>
  <c r="B24" i="4"/>
  <c r="B36" i="3"/>
  <c r="G22" i="1"/>
  <c r="F22" i="1"/>
</calcChain>
</file>

<file path=xl/sharedStrings.xml><?xml version="1.0" encoding="utf-8"?>
<sst xmlns="http://schemas.openxmlformats.org/spreadsheetml/2006/main" count="1169" uniqueCount="310">
  <si>
    <t>Ahrefs Keywords Explorer (matching terms)</t>
  </si>
  <si>
    <t>Japan (JP)</t>
  </si>
  <si>
    <t>生命保険</t>
  </si>
  <si>
    <r>
      <rPr>
        <b/>
        <sz val="11"/>
        <color rgb="FFFFFFFF"/>
        <rFont val="Noto Sans CJK SC"/>
        <family val="2"/>
      </rPr>
      <t>グループ</t>
    </r>
    <r>
      <rPr>
        <b/>
        <sz val="11"/>
        <color rgb="FFFFFFFF"/>
        <rFont val="Arial"/>
        <family val="2"/>
      </rPr>
      <t>ID</t>
    </r>
  </si>
  <si>
    <t>グループ名</t>
  </si>
  <si>
    <t>検索意図</t>
  </si>
  <si>
    <t>検討フェーズ</t>
  </si>
  <si>
    <t>ファネル位置</t>
  </si>
  <si>
    <t>G01</t>
  </si>
  <si>
    <t>総合比較・ランキング（検討初期）</t>
  </si>
  <si>
    <t>「どの生命保険がいいのか」を全体から比較検討したい</t>
  </si>
  <si>
    <t>比較検討（広く）</t>
  </si>
  <si>
    <t>MOFU</t>
  </si>
  <si>
    <t>G02</t>
  </si>
  <si>
    <t>コスパ重視・安い保険探し</t>
  </si>
  <si>
    <t>保険料を抑えて必要な保障だけ確保したい</t>
  </si>
  <si>
    <t>比較検討（価格軸）</t>
  </si>
  <si>
    <t>G03</t>
  </si>
  <si>
    <t>貯蓄型・積立・資産形成型の検討</t>
  </si>
  <si>
    <t>保障＋資産形成を両立させたい</t>
  </si>
  <si>
    <t>商品タイプで絞り込み</t>
  </si>
  <si>
    <t>G04</t>
  </si>
  <si>
    <t>終身保険・一時払いの検討</t>
  </si>
  <si>
    <t>一生涯の死亡保障・資産移転・相続対策に活用したい</t>
  </si>
  <si>
    <t>G05</t>
  </si>
  <si>
    <r>
      <rPr>
        <sz val="10"/>
        <rFont val="Noto Sans CJK SC"/>
        <family val="2"/>
      </rPr>
      <t>年代別のおすすめ探し（</t>
    </r>
    <r>
      <rPr>
        <sz val="10"/>
        <rFont val="Arial"/>
        <family val="2"/>
      </rPr>
      <t>20</t>
    </r>
    <r>
      <rPr>
        <sz val="10"/>
        <rFont val="Noto Sans CJK SC"/>
        <family val="2"/>
      </rPr>
      <t>〜</t>
    </r>
    <r>
      <rPr>
        <sz val="10"/>
        <rFont val="Arial"/>
        <family val="2"/>
      </rPr>
      <t>50</t>
    </r>
    <r>
      <rPr>
        <sz val="10"/>
        <rFont val="Noto Sans CJK SC"/>
        <family val="2"/>
      </rPr>
      <t>代）</t>
    </r>
  </si>
  <si>
    <t>自分の年代・ライフステージに合った商品を知りたい</t>
  </si>
  <si>
    <t>自分事化された検討</t>
  </si>
  <si>
    <t>G06</t>
  </si>
  <si>
    <t>属性・条件別（持病／子供ほか）</t>
  </si>
  <si>
    <t>自分の属性・条件で入れる／合う保険を探したい</t>
  </si>
  <si>
    <t>G07</t>
  </si>
  <si>
    <t>日系大手ブランドの検討（日本・第一・住友・明治安田・太陽・朝日・富国・かんぽ等）</t>
  </si>
  <si>
    <t>大手生保ブランドでの具体商品の検討</t>
  </si>
  <si>
    <t>指名検討</t>
  </si>
  <si>
    <t>BOFU</t>
  </si>
  <si>
    <t>G08</t>
  </si>
  <si>
    <r>
      <rPr>
        <sz val="10"/>
        <rFont val="Noto Sans CJK SC"/>
        <family val="2"/>
      </rPr>
      <t>ネット生保・ダイレクト系の検討（ライフネット／</t>
    </r>
    <r>
      <rPr>
        <sz val="10"/>
        <rFont val="Arial"/>
        <family val="2"/>
      </rPr>
      <t>SBI</t>
    </r>
    <r>
      <rPr>
        <sz val="10"/>
        <rFont val="Noto Sans CJK SC"/>
        <family val="2"/>
      </rPr>
      <t>／</t>
    </r>
    <r>
      <rPr>
        <sz val="10"/>
        <rFont val="Arial"/>
        <family val="2"/>
      </rPr>
      <t>FWD</t>
    </r>
    <r>
      <rPr>
        <sz val="10"/>
        <rFont val="Noto Sans CJK SC"/>
        <family val="2"/>
      </rPr>
      <t>等）</t>
    </r>
  </si>
  <si>
    <t>対面を避けてネット完結で合理的に選びたい</t>
  </si>
  <si>
    <t>G09</t>
  </si>
  <si>
    <t>外資・準大手ブランドの検討（ソニー／メットライフ／アフラック／はなさく／なないろ／ひまわり他）</t>
  </si>
  <si>
    <t>特定の外資・準大手ブランドの商品を検討</t>
  </si>
  <si>
    <t>G10</t>
  </si>
  <si>
    <t>医療系・がん保険・介護保険の検討（生保領域内）</t>
  </si>
  <si>
    <t>病気・入院・介護リスクに備える保険を検討</t>
  </si>
  <si>
    <t>目的別検討</t>
  </si>
  <si>
    <t>G13</t>
  </si>
  <si>
    <t>加入・相談・申込直前の行動系</t>
  </si>
  <si>
    <t>申込に向けて具体的に動き出している</t>
  </si>
  <si>
    <t>意思決定〜申込</t>
  </si>
  <si>
    <t>合計</t>
  </si>
  <si>
    <r>
      <rPr>
        <b/>
        <sz val="14"/>
        <color rgb="FF0A306A"/>
        <rFont val="Noto Sans CJK SC"/>
        <family val="2"/>
      </rPr>
      <t xml:space="preserve">キーワード </t>
    </r>
    <r>
      <rPr>
        <b/>
        <sz val="14"/>
        <color rgb="FF0A306A"/>
        <rFont val="Arial"/>
        <family val="2"/>
      </rPr>
      <t xml:space="preserve">× </t>
    </r>
    <r>
      <rPr>
        <b/>
        <sz val="14"/>
        <color rgb="FF0A306A"/>
        <rFont val="Noto Sans CJK SC"/>
        <family val="2"/>
      </rPr>
      <t>グループ 全一覧</t>
    </r>
  </si>
  <si>
    <t>キーワード</t>
  </si>
  <si>
    <t>月間検索数</t>
  </si>
  <si>
    <t>KD</t>
  </si>
  <si>
    <t>CPC(¢)</t>
  </si>
  <si>
    <t>Commercial</t>
  </si>
  <si>
    <t>Transactional</t>
  </si>
  <si>
    <t>Branded</t>
  </si>
  <si>
    <r>
      <rPr>
        <b/>
        <sz val="11"/>
        <color rgb="FFFFFFFF"/>
        <rFont val="Arial"/>
        <family val="2"/>
      </rPr>
      <t xml:space="preserve">G01  </t>
    </r>
    <r>
      <rPr>
        <b/>
        <sz val="11"/>
        <color rgb="FFFFFFFF"/>
        <rFont val="Noto Sans CJK SC"/>
        <family val="2"/>
      </rPr>
      <t xml:space="preserve">総合比較・ランキング（検討初期）  </t>
    </r>
    <r>
      <rPr>
        <b/>
        <sz val="11"/>
        <color rgb="FFFFFFFF"/>
        <rFont val="Arial"/>
        <family val="2"/>
      </rPr>
      <t xml:space="preserve">(16KW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36,250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</si>
  <si>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おすすめ</t>
  </si>
  <si>
    <t>●</t>
  </si>
  <si>
    <t>生命保険 ランキング</t>
  </si>
  <si>
    <t>生命保険 どれがいい</t>
  </si>
  <si>
    <t>生命保険会社 ランキング</t>
  </si>
  <si>
    <t>生命保険ランキング</t>
  </si>
  <si>
    <t>生命保険 選び方</t>
  </si>
  <si>
    <t>生命保険おすすめ</t>
  </si>
  <si>
    <t>生命保険 比較</t>
  </si>
  <si>
    <t>生命保険 見積もり</t>
  </si>
  <si>
    <t>生命保険 シュミレーション</t>
  </si>
  <si>
    <t>生命保険 人気</t>
  </si>
  <si>
    <t>生命保険会社 ランキング 日本</t>
  </si>
  <si>
    <t>おすすめ生命保険</t>
  </si>
  <si>
    <t>生命保険 どこがいい</t>
  </si>
  <si>
    <t>生命保険 シュミレーション 比較</t>
  </si>
  <si>
    <t>生命保険会社ランキング</t>
  </si>
  <si>
    <r>
      <rPr>
        <b/>
        <sz val="11"/>
        <color rgb="FFFFFFFF"/>
        <rFont val="Arial"/>
        <family val="2"/>
      </rPr>
      <t xml:space="preserve">G02  </t>
    </r>
    <r>
      <rPr>
        <b/>
        <sz val="11"/>
        <color rgb="FFFFFFFF"/>
        <rFont val="Noto Sans CJK SC"/>
        <family val="2"/>
      </rPr>
      <t xml:space="preserve">コスパ重視・安い保険探し  </t>
    </r>
    <r>
      <rPr>
        <b/>
        <sz val="11"/>
        <color rgb="FFFFFFFF"/>
        <rFont val="Arial"/>
        <family val="2"/>
      </rPr>
      <t xml:space="preserve">(6KW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9,300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</si>
  <si>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掛け捨て</t>
  </si>
  <si>
    <t>掛け捨て 生命保険</t>
  </si>
  <si>
    <t>生命保険 安い</t>
  </si>
  <si>
    <t>掛け捨て生命保険</t>
  </si>
  <si>
    <t>生命保険 掛け捨て おすすめ</t>
  </si>
  <si>
    <t>安い生命保険</t>
  </si>
  <si>
    <r>
      <rPr>
        <b/>
        <sz val="11"/>
        <color rgb="FFFFFFFF"/>
        <rFont val="Arial"/>
        <family val="2"/>
      </rPr>
      <t xml:space="preserve">G03  </t>
    </r>
    <r>
      <rPr>
        <b/>
        <sz val="11"/>
        <color rgb="FFFFFFFF"/>
        <rFont val="Noto Sans CJK SC"/>
        <family val="2"/>
      </rPr>
      <t xml:space="preserve">貯蓄型・積立・資産形成型の検討  </t>
    </r>
    <r>
      <rPr>
        <b/>
        <sz val="11"/>
        <color rgb="FFFFFFFF"/>
        <rFont val="Arial"/>
        <family val="2"/>
      </rPr>
      <t xml:space="preserve">(9KW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8,150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</si>
  <si>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貯蓄型</t>
  </si>
  <si>
    <t>貯蓄型生命保険</t>
  </si>
  <si>
    <t>生命保険 積立</t>
  </si>
  <si>
    <t>生命保険 資産運用 ランキング</t>
  </si>
  <si>
    <t>生命保険 予定利率 ランキング</t>
  </si>
  <si>
    <t>積立型生命保険</t>
  </si>
  <si>
    <t>生命保険 積立型</t>
  </si>
  <si>
    <t>貯蓄型 生命保険 ランキング</t>
  </si>
  <si>
    <t>生命保険 貯蓄型 おすすめ</t>
  </si>
  <si>
    <r>
      <rPr>
        <b/>
        <sz val="11"/>
        <color rgb="FFFFFFFF"/>
        <rFont val="Arial"/>
        <family val="2"/>
      </rPr>
      <t xml:space="preserve">G04  </t>
    </r>
    <r>
      <rPr>
        <b/>
        <sz val="11"/>
        <color rgb="FFFFFFFF"/>
        <rFont val="Noto Sans CJK SC"/>
        <family val="2"/>
      </rPr>
      <t xml:space="preserve">終身保険・一時払いの検討  </t>
    </r>
    <r>
      <rPr>
        <b/>
        <sz val="11"/>
        <color rgb="FFFFFFFF"/>
        <rFont val="Arial"/>
        <family val="2"/>
      </rPr>
      <t xml:space="preserve">(2KW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1,800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</si>
  <si>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終身</t>
  </si>
  <si>
    <t>生命保険 一括払い</t>
  </si>
  <si>
    <r>
      <rPr>
        <b/>
        <sz val="11"/>
        <color rgb="FFFFFFFF"/>
        <rFont val="Arial"/>
        <family val="2"/>
      </rPr>
      <t xml:space="preserve">G05  </t>
    </r>
    <r>
      <rPr>
        <b/>
        <sz val="11"/>
        <color rgb="FFFFFFFF"/>
        <rFont val="Noto Sans CJK SC"/>
        <family val="2"/>
      </rPr>
      <t>年代別のおすすめ探し（</t>
    </r>
    <r>
      <rPr>
        <b/>
        <sz val="11"/>
        <color rgb="FFFFFFFF"/>
        <rFont val="Arial"/>
        <family val="2"/>
      </rPr>
      <t>20</t>
    </r>
    <r>
      <rPr>
        <b/>
        <sz val="11"/>
        <color rgb="FFFFFFFF"/>
        <rFont val="Noto Sans CJK SC"/>
        <family val="2"/>
      </rPr>
      <t>〜</t>
    </r>
    <r>
      <rPr>
        <b/>
        <sz val="11"/>
        <color rgb="FFFFFFFF"/>
        <rFont val="Arial"/>
        <family val="2"/>
      </rPr>
      <t>50</t>
    </r>
    <r>
      <rPr>
        <b/>
        <sz val="11"/>
        <color rgb="FFFFFFFF"/>
        <rFont val="Noto Sans CJK SC"/>
        <family val="2"/>
      </rPr>
      <t xml:space="preserve">代）  </t>
    </r>
    <r>
      <rPr>
        <b/>
        <sz val="11"/>
        <color rgb="FFFFFFFF"/>
        <rFont val="Arial"/>
        <family val="2"/>
      </rPr>
      <t xml:space="preserve">(8KW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5,100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</si>
  <si>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r>
      <rPr>
        <sz val="10"/>
        <rFont val="Noto Sans CJK SC"/>
        <family val="2"/>
      </rPr>
      <t xml:space="preserve">生命保険 </t>
    </r>
    <r>
      <rPr>
        <sz val="10"/>
        <rFont val="Arial"/>
        <family val="2"/>
      </rPr>
      <t>20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</si>
  <si>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おすすめ </t>
    </r>
    <r>
      <rPr>
        <sz val="10"/>
        <rFont val="Arial"/>
        <family val="2"/>
      </rPr>
      <t xml:space="preserve">50 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</si>
  <si>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おすすめ </t>
    </r>
    <r>
      <rPr>
        <sz val="10"/>
        <rFont val="Arial"/>
        <family val="2"/>
      </rPr>
      <t xml:space="preserve">30 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</si>
  <si>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おすすめ </t>
    </r>
    <r>
      <rPr>
        <sz val="10"/>
        <rFont val="Arial"/>
        <family val="2"/>
      </rPr>
      <t xml:space="preserve">20 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</si>
  <si>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</t>
    </r>
    <r>
      <rPr>
        <sz val="10"/>
        <rFont val="Arial"/>
        <family val="2"/>
      </rPr>
      <t>30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</si>
  <si>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</t>
    </r>
    <r>
      <rPr>
        <sz val="10"/>
        <rFont val="Arial"/>
        <family val="2"/>
      </rPr>
      <t>50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</si>
  <si>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おすすめ </t>
    </r>
    <r>
      <rPr>
        <sz val="10"/>
        <rFont val="Arial"/>
        <family val="2"/>
      </rPr>
      <t xml:space="preserve">40 </t>
    </r>
    <r>
      <rPr>
        <sz val="10"/>
        <rFont val="Noto Sans CJK SC"/>
        <family val="2"/>
      </rPr>
      <t>代</t>
    </r>
  </si>
  <si>
    <r>
      <rPr>
        <sz val="10"/>
        <rFont val="Noto Sans CJK SC"/>
        <family val="2"/>
      </rPr>
      <t xml:space="preserve">生命保険 </t>
    </r>
    <r>
      <rPr>
        <sz val="10"/>
        <rFont val="Arial"/>
        <family val="2"/>
      </rPr>
      <t>40</t>
    </r>
    <r>
      <rPr>
        <sz val="10"/>
        <rFont val="Noto Sans CJK SC"/>
        <family val="2"/>
      </rPr>
      <t>代</t>
    </r>
  </si>
  <si>
    <r>
      <rPr>
        <b/>
        <sz val="11"/>
        <color rgb="FFFFFFFF"/>
        <rFont val="Arial"/>
        <family val="2"/>
      </rPr>
      <t xml:space="preserve">G06  </t>
    </r>
    <r>
      <rPr>
        <b/>
        <sz val="11"/>
        <color rgb="FFFFFFFF"/>
        <rFont val="Noto Sans CJK SC"/>
        <family val="2"/>
      </rPr>
      <t xml:space="preserve">属性・条件別（持病／子供ほか）  </t>
    </r>
    <r>
      <rPr>
        <b/>
        <sz val="11"/>
        <color rgb="FFFFFFFF"/>
        <rFont val="Arial"/>
        <family val="2"/>
      </rPr>
      <t xml:space="preserve">(2KW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1,100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</si>
  <si>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持病があっても入れる生命保険</t>
  </si>
  <si>
    <t>子供 生命保険</t>
  </si>
  <si>
    <r>
      <rPr>
        <b/>
        <sz val="11"/>
        <color rgb="FFFFFFFF"/>
        <rFont val="Arial"/>
        <family val="2"/>
      </rPr>
      <t xml:space="preserve">G07  </t>
    </r>
    <r>
      <rPr>
        <b/>
        <sz val="11"/>
        <color rgb="FFFFFFFF"/>
        <rFont val="Noto Sans CJK SC"/>
        <family val="2"/>
      </rPr>
      <t xml:space="preserve">日系大手ブランドの検討（日本・第一・住友・明治安田・太陽・朝日・富国・かんぽ等）  </t>
    </r>
    <r>
      <rPr>
        <b/>
        <sz val="11"/>
        <color rgb="FFFFFFFF"/>
        <rFont val="Arial"/>
        <family val="2"/>
      </rPr>
      <t xml:space="preserve">(30KW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29,800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</si>
  <si>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太陽生命がん保険</t>
  </si>
  <si>
    <t>明治安田生命 学資保険</t>
  </si>
  <si>
    <t>太陽生命死亡保険</t>
  </si>
  <si>
    <t>太陽生命 死亡保険</t>
  </si>
  <si>
    <t>住友 生命 一時払い 終身 保険</t>
  </si>
  <si>
    <r>
      <rPr>
        <sz val="10"/>
        <rFont val="Noto Sans CJK SC"/>
        <family val="2"/>
      </rPr>
      <t xml:space="preserve">太陽生命 がん保険 </t>
    </r>
    <r>
      <rPr>
        <sz val="10"/>
        <rFont val="Arial"/>
        <family val="2"/>
      </rPr>
      <t>500</t>
    </r>
    <r>
      <rPr>
        <sz val="10"/>
        <rFont val="Noto Sans CJK SC"/>
        <family val="2"/>
      </rPr>
      <t>円</t>
    </r>
  </si>
  <si>
    <t>太陽生命 がん保険</t>
  </si>
  <si>
    <t>朝日生命 介護保険</t>
  </si>
  <si>
    <t>富国生命 学資保険</t>
  </si>
  <si>
    <t>かんぽ生命 医療保険</t>
  </si>
  <si>
    <t>かんぽ生命 養老保険</t>
  </si>
  <si>
    <r>
      <rPr>
        <sz val="10"/>
        <rFont val="Noto Sans CJK SC"/>
        <family val="2"/>
      </rPr>
      <t>太陽生命死亡保険</t>
    </r>
    <r>
      <rPr>
        <sz val="10"/>
        <rFont val="Arial"/>
        <family val="2"/>
      </rPr>
      <t>100</t>
    </r>
    <r>
      <rPr>
        <sz val="10"/>
        <rFont val="Noto Sans CJK SC"/>
        <family val="2"/>
      </rPr>
      <t>万円</t>
    </r>
  </si>
  <si>
    <t>第一生命 学資保険</t>
  </si>
  <si>
    <t>かんぽ生命 学資保険</t>
  </si>
  <si>
    <r>
      <rPr>
        <sz val="10"/>
        <rFont val="Noto Sans CJK SC"/>
        <family val="2"/>
      </rPr>
      <t xml:space="preserve">太陽生命 がん保険 </t>
    </r>
    <r>
      <rPr>
        <sz val="10"/>
        <rFont val="Arial"/>
        <family val="2"/>
      </rPr>
      <t>500</t>
    </r>
    <r>
      <rPr>
        <sz val="10"/>
        <rFont val="Noto Sans CJK SC"/>
        <family val="2"/>
      </rPr>
      <t>円 口コミ</t>
    </r>
  </si>
  <si>
    <r>
      <rPr>
        <sz val="10"/>
        <rFont val="Noto Sans CJK SC"/>
        <family val="2"/>
      </rPr>
      <t xml:space="preserve">太陽生命 死亡保険 </t>
    </r>
    <r>
      <rPr>
        <sz val="10"/>
        <rFont val="Arial"/>
        <family val="2"/>
      </rPr>
      <t>85</t>
    </r>
    <r>
      <rPr>
        <sz val="10"/>
        <rFont val="Noto Sans CJK SC"/>
        <family val="2"/>
      </rPr>
      <t>歳まで</t>
    </r>
  </si>
  <si>
    <t>太陽生命ダイレクトがん保険</t>
  </si>
  <si>
    <t>明治安田生命 ドル建て養老保険 評判</t>
  </si>
  <si>
    <r>
      <rPr>
        <sz val="10"/>
        <rFont val="Noto Sans CJK SC"/>
        <family val="2"/>
      </rPr>
      <t>太陽生命がん保険</t>
    </r>
    <r>
      <rPr>
        <sz val="10"/>
        <rFont val="Arial"/>
        <family val="2"/>
      </rPr>
      <t>500</t>
    </r>
    <r>
      <rPr>
        <sz val="10"/>
        <rFont val="Noto Sans CJK SC"/>
        <family val="2"/>
      </rPr>
      <t>円</t>
    </r>
  </si>
  <si>
    <t>太陽生命 介護保険</t>
  </si>
  <si>
    <t>朝日生命 認知症保険</t>
  </si>
  <si>
    <t>日本生命 学資保険</t>
  </si>
  <si>
    <t>朝日生命 医療保険</t>
  </si>
  <si>
    <t>明治安田生命 医療保険</t>
  </si>
  <si>
    <t>かんぽ生命 終身保険</t>
  </si>
  <si>
    <t>学資保険 明治安田生命</t>
  </si>
  <si>
    <t>住友生命 保険料 高い</t>
  </si>
  <si>
    <t>フコク生命 学資保険</t>
  </si>
  <si>
    <t>明治安田生命 養老保険</t>
  </si>
  <si>
    <t>住友生命 学資保険</t>
  </si>
  <si>
    <r>
      <rPr>
        <b/>
        <sz val="11"/>
        <color rgb="FFFFFFFF"/>
        <rFont val="Arial"/>
        <family val="2"/>
      </rPr>
      <t xml:space="preserve">G08  </t>
    </r>
    <r>
      <rPr>
        <b/>
        <sz val="11"/>
        <color rgb="FFFFFFFF"/>
        <rFont val="Noto Sans CJK SC"/>
        <family val="2"/>
      </rPr>
      <t>ネット生保・ダイレクト系の検討（ライフネット／</t>
    </r>
    <r>
      <rPr>
        <b/>
        <sz val="11"/>
        <color rgb="FFFFFFFF"/>
        <rFont val="Arial"/>
        <family val="2"/>
      </rPr>
      <t>SBI</t>
    </r>
    <r>
      <rPr>
        <b/>
        <sz val="11"/>
        <color rgb="FFFFFFFF"/>
        <rFont val="Noto Sans CJK SC"/>
        <family val="2"/>
      </rPr>
      <t>／</t>
    </r>
    <r>
      <rPr>
        <b/>
        <sz val="11"/>
        <color rgb="FFFFFFFF"/>
        <rFont val="Arial"/>
        <family val="2"/>
      </rPr>
      <t>FWD</t>
    </r>
    <r>
      <rPr>
        <b/>
        <sz val="11"/>
        <color rgb="FFFFFFFF"/>
        <rFont val="Noto Sans CJK SC"/>
        <family val="2"/>
      </rPr>
      <t xml:space="preserve">等）  </t>
    </r>
    <r>
      <rPr>
        <b/>
        <sz val="11"/>
        <color rgb="FFFFFFFF"/>
        <rFont val="Arial"/>
        <family val="2"/>
      </rPr>
      <t xml:space="preserve">(13KW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12,750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</si>
  <si>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r>
      <rPr>
        <sz val="10"/>
        <rFont val="Arial"/>
        <family val="2"/>
      </rPr>
      <t>sbi</t>
    </r>
    <r>
      <rPr>
        <sz val="10"/>
        <rFont val="Noto Sans CJK SC"/>
        <family val="2"/>
      </rPr>
      <t>生命保険</t>
    </r>
  </si>
  <si>
    <t>ライフネット生命 死亡保険</t>
  </si>
  <si>
    <t>ライフネット生命保険</t>
  </si>
  <si>
    <r>
      <rPr>
        <sz val="10"/>
        <rFont val="Arial"/>
        <family val="2"/>
      </rPr>
      <t xml:space="preserve">sbi </t>
    </r>
    <r>
      <rPr>
        <sz val="10"/>
        <rFont val="Noto Sans CJK SC"/>
        <family val="2"/>
      </rPr>
      <t>生命保険</t>
    </r>
  </si>
  <si>
    <t>ライフネット生命 がん保険</t>
  </si>
  <si>
    <t>ネット生命保険</t>
  </si>
  <si>
    <t>ネオファースト生命 がん保険</t>
  </si>
  <si>
    <t>ライフネット生命保険 見積もり</t>
  </si>
  <si>
    <r>
      <rPr>
        <sz val="10"/>
        <rFont val="Arial"/>
        <family val="2"/>
      </rPr>
      <t>sbi</t>
    </r>
    <r>
      <rPr>
        <sz val="10"/>
        <rFont val="Noto Sans CJK SC"/>
        <family val="2"/>
      </rPr>
      <t>生命 死亡保険</t>
    </r>
  </si>
  <si>
    <t>生命保険 ネット</t>
  </si>
  <si>
    <t>ライフネット生命 医療保険</t>
  </si>
  <si>
    <t>ネット生命保険 ランキング</t>
  </si>
  <si>
    <r>
      <rPr>
        <sz val="10"/>
        <rFont val="Arial"/>
        <family val="2"/>
      </rPr>
      <t>fwd</t>
    </r>
    <r>
      <rPr>
        <sz val="10"/>
        <rFont val="Noto Sans CJK SC"/>
        <family val="2"/>
      </rPr>
      <t>生命保険 評判</t>
    </r>
  </si>
  <si>
    <r>
      <rPr>
        <b/>
        <sz val="11"/>
        <color rgb="FFFFFFFF"/>
        <rFont val="Arial"/>
        <family val="2"/>
      </rPr>
      <t xml:space="preserve">G09  </t>
    </r>
    <r>
      <rPr>
        <b/>
        <sz val="11"/>
        <color rgb="FFFFFFFF"/>
        <rFont val="Noto Sans CJK SC"/>
        <family val="2"/>
      </rPr>
      <t xml:space="preserve">外資・準大手ブランドの検討（ソニー／メットライフ／アフラック／はなさく／なないろ／ひまわり他）  </t>
    </r>
    <r>
      <rPr>
        <b/>
        <sz val="11"/>
        <color rgb="FFFFFFFF"/>
        <rFont val="Arial"/>
        <family val="2"/>
      </rPr>
      <t xml:space="preserve">(28KW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41,900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</si>
  <si>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なないろ生命 医療保険</t>
  </si>
  <si>
    <t>ソニー生命 変額保険</t>
  </si>
  <si>
    <t>なないろ生命 がん保険</t>
  </si>
  <si>
    <t>はなさく生命 医療保険</t>
  </si>
  <si>
    <t>はなさく生命 死亡保険</t>
  </si>
  <si>
    <t>はなさく生命 死亡保険 終身</t>
  </si>
  <si>
    <t>ソニー生命 学資保険</t>
  </si>
  <si>
    <t>ひまわり生命 医療保険</t>
  </si>
  <si>
    <t>はなさく生命 がん保険</t>
  </si>
  <si>
    <t>ひまわり生命 がん保険</t>
  </si>
  <si>
    <t>はなさく生命保険</t>
  </si>
  <si>
    <t>オリックス生命 死亡保険</t>
  </si>
  <si>
    <t>チューリッヒ生命保険</t>
  </si>
  <si>
    <t>なないろ生命 死亡保険</t>
  </si>
  <si>
    <t>ソニー生命 がん保険</t>
  </si>
  <si>
    <t>ソニー生命 医療保険</t>
  </si>
  <si>
    <t>オリックス生命 医療保険</t>
  </si>
  <si>
    <t>チューリッヒ生命 医療保険</t>
  </si>
  <si>
    <t>第一フロンティア生命 外貨建て保険 評判</t>
  </si>
  <si>
    <t>ひまわり生命 変額保険</t>
  </si>
  <si>
    <t>オリックス生命 死亡保険 終身</t>
  </si>
  <si>
    <t>チューリッヒ 生命保険</t>
  </si>
  <si>
    <t>第一フロンティア生命 外貨建て保険</t>
  </si>
  <si>
    <t>ソニー生命 火災保険</t>
  </si>
  <si>
    <t>オリックス生命 死亡保険 貯蓄型</t>
  </si>
  <si>
    <t>はなさく生命がん保険</t>
  </si>
  <si>
    <t>ソニー生命学資保険</t>
  </si>
  <si>
    <r>
      <rPr>
        <sz val="10"/>
        <rFont val="Arial"/>
        <family val="2"/>
      </rPr>
      <t>sompo</t>
    </r>
    <r>
      <rPr>
        <sz val="10"/>
        <rFont val="Noto Sans CJK SC"/>
        <family val="2"/>
      </rPr>
      <t>ひまわり生命 がん保険</t>
    </r>
  </si>
  <si>
    <r>
      <rPr>
        <b/>
        <sz val="11"/>
        <color rgb="FFFFFFFF"/>
        <rFont val="Arial"/>
        <family val="2"/>
      </rPr>
      <t xml:space="preserve">G10  </t>
    </r>
    <r>
      <rPr>
        <b/>
        <sz val="11"/>
        <color rgb="FFFFFFFF"/>
        <rFont val="Noto Sans CJK SC"/>
        <family val="2"/>
      </rPr>
      <t xml:space="preserve">医療系・がん保険・介護保険の検討（生保領域内）  </t>
    </r>
    <r>
      <rPr>
        <b/>
        <sz val="11"/>
        <color rgb="FFFFFFFF"/>
        <rFont val="Arial"/>
        <family val="2"/>
      </rPr>
      <t xml:space="preserve">(3KW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1,150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</si>
  <si>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入院</t>
  </si>
  <si>
    <t>生命保険 がん保険</t>
  </si>
  <si>
    <t>生命保険 医療保険 セット おすすめ</t>
  </si>
  <si>
    <r>
      <rPr>
        <b/>
        <sz val="11"/>
        <color rgb="FFFFFFFF"/>
        <rFont val="Arial"/>
        <family val="2"/>
      </rPr>
      <t xml:space="preserve">G13  </t>
    </r>
    <r>
      <rPr>
        <b/>
        <sz val="11"/>
        <color rgb="FFFFFFFF"/>
        <rFont val="Noto Sans CJK SC"/>
        <family val="2"/>
      </rPr>
      <t xml:space="preserve">加入・相談・申込直前の行動系  </t>
    </r>
    <r>
      <rPr>
        <b/>
        <sz val="11"/>
        <color rgb="FFFFFFFF"/>
        <rFont val="Arial"/>
        <family val="2"/>
      </rPr>
      <t xml:space="preserve">(3KW / </t>
    </r>
    <r>
      <rPr>
        <b/>
        <sz val="11"/>
        <color rgb="FFFFFFFF"/>
        <rFont val="Noto Sans CJK SC"/>
        <family val="2"/>
      </rPr>
      <t xml:space="preserve">合計 </t>
    </r>
    <r>
      <rPr>
        <b/>
        <sz val="11"/>
        <color rgb="FFFFFFFF"/>
        <rFont val="Arial"/>
        <family val="2"/>
      </rPr>
      <t>1,550</t>
    </r>
    <r>
      <rPr>
        <b/>
        <sz val="11"/>
        <color rgb="FFFFFFFF"/>
        <rFont val="Noto Sans CJK SC"/>
        <family val="2"/>
      </rPr>
      <t>検索</t>
    </r>
    <r>
      <rPr>
        <b/>
        <sz val="11"/>
        <color rgb="FFFFFFFF"/>
        <rFont val="Arial"/>
        <family val="2"/>
      </rPr>
      <t>/</t>
    </r>
    <r>
      <rPr>
        <b/>
        <sz val="11"/>
        <color rgb="FFFFFFFF"/>
        <rFont val="Noto Sans CJK SC"/>
        <family val="2"/>
      </rPr>
      <t>月</t>
    </r>
    <r>
      <rPr>
        <b/>
        <sz val="11"/>
        <color rgb="FFFFFFFF"/>
        <rFont val="Arial"/>
        <family val="2"/>
      </rPr>
      <t>)</t>
    </r>
  </si>
  <si>
    <t>生命保険 加入</t>
  </si>
  <si>
    <t>みんなの生命保険アドバイザー</t>
  </si>
  <si>
    <t>生命保険 保険料</t>
  </si>
  <si>
    <r>
      <rPr>
        <b/>
        <sz val="13"/>
        <color rgb="FF0A306A"/>
        <rFont val="Arial"/>
        <family val="2"/>
      </rPr>
      <t xml:space="preserve">G09  </t>
    </r>
    <r>
      <rPr>
        <b/>
        <sz val="13"/>
        <color rgb="FF0A306A"/>
        <rFont val="Noto Sans CJK SC"/>
        <family val="2"/>
      </rPr>
      <t>外資・準大手ブランドの検討（ソニー／メットライフ／アフラック／はなさく／なないろ／ひまわり他）</t>
    </r>
  </si>
  <si>
    <r>
      <rPr>
        <b/>
        <sz val="11"/>
        <rFont val="Arial"/>
        <family val="2"/>
      </rPr>
      <t>KW</t>
    </r>
    <r>
      <rPr>
        <b/>
        <sz val="11"/>
        <rFont val="Noto Sans CJK SC"/>
        <family val="2"/>
      </rPr>
      <t xml:space="preserve">数 </t>
    </r>
    <r>
      <rPr>
        <b/>
        <sz val="11"/>
        <rFont val="Arial"/>
        <family val="2"/>
      </rPr>
      <t xml:space="preserve">/ </t>
    </r>
    <r>
      <rPr>
        <b/>
        <sz val="11"/>
        <rFont val="Noto Sans CJK SC"/>
        <family val="2"/>
      </rPr>
      <t>検索数合計</t>
    </r>
  </si>
  <si>
    <r>
      <rPr>
        <sz val="11"/>
        <color theme="1"/>
        <rFont val="Calibri"/>
        <family val="2"/>
        <charset val="1"/>
      </rPr>
      <t xml:space="preserve">28 KW / 41,900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</si>
  <si>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検索意図タグ</t>
  </si>
  <si>
    <t>親トピック</t>
  </si>
  <si>
    <t>C/B/I</t>
  </si>
  <si>
    <t>学資保険</t>
  </si>
  <si>
    <t>はなさくがん保険</t>
  </si>
  <si>
    <t>はなさく生命</t>
  </si>
  <si>
    <t>オリックス生命死亡保険</t>
  </si>
  <si>
    <t>チューリッヒ生命</t>
  </si>
  <si>
    <t>オリックス医療保険</t>
  </si>
  <si>
    <t>チューリッヒ医療保険</t>
  </si>
  <si>
    <t>第一フロンティア生命 危ない</t>
  </si>
  <si>
    <t>終身保険ライズ</t>
  </si>
  <si>
    <t>プレミアレシーブ</t>
  </si>
  <si>
    <t>T/C/B/I</t>
  </si>
  <si>
    <t>火災保険</t>
  </si>
  <si>
    <t>がん保険</t>
  </si>
  <si>
    <r>
      <rPr>
        <b/>
        <sz val="13"/>
        <color rgb="FF0A306A"/>
        <rFont val="Arial"/>
        <family val="2"/>
      </rPr>
      <t xml:space="preserve">G01  </t>
    </r>
    <r>
      <rPr>
        <b/>
        <sz val="13"/>
        <color rgb="FF0A306A"/>
        <rFont val="Noto Sans CJK SC"/>
        <family val="2"/>
      </rPr>
      <t>総合比較・ランキング（検討初期）</t>
    </r>
  </si>
  <si>
    <r>
      <rPr>
        <sz val="11"/>
        <color theme="1"/>
        <rFont val="Calibri"/>
        <family val="2"/>
        <charset val="1"/>
      </rPr>
      <t xml:space="preserve">16 KW / 36,250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</si>
  <si>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C/I</t>
  </si>
  <si>
    <t>I</t>
  </si>
  <si>
    <t>T/C/I</t>
  </si>
  <si>
    <t>ライフネット生命見積もり</t>
  </si>
  <si>
    <t>医療保険 見積もり</t>
  </si>
  <si>
    <t>保険会社 ランキング</t>
  </si>
  <si>
    <r>
      <rPr>
        <b/>
        <sz val="13"/>
        <color rgb="FF0A306A"/>
        <rFont val="Arial"/>
        <family val="2"/>
      </rPr>
      <t xml:space="preserve">G07  </t>
    </r>
    <r>
      <rPr>
        <b/>
        <sz val="13"/>
        <color rgb="FF0A306A"/>
        <rFont val="Noto Sans CJK SC"/>
        <family val="2"/>
      </rPr>
      <t>日系大手ブランドの検討（日本・第一・住友・明治安田・太陽・朝日・富国・かんぽ等）</t>
    </r>
  </si>
  <si>
    <r>
      <rPr>
        <sz val="11"/>
        <color theme="1"/>
        <rFont val="Calibri"/>
        <family val="2"/>
        <charset val="1"/>
      </rPr>
      <t xml:space="preserve">30 KW / 29,800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</si>
  <si>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死亡保険</t>
  </si>
  <si>
    <t>一時払い終身保険</t>
  </si>
  <si>
    <t>介護保険 生命保険</t>
  </si>
  <si>
    <t>養老保険</t>
  </si>
  <si>
    <t>学資保険 ゆうちょ</t>
  </si>
  <si>
    <t>朝日生命認知症保険</t>
  </si>
  <si>
    <t>保険王プラス</t>
  </si>
  <si>
    <t>終身保険</t>
  </si>
  <si>
    <t>住友生命 個人年金 シミュレーション</t>
  </si>
  <si>
    <t>一時払い養老保険 シュミレーション</t>
  </si>
  <si>
    <r>
      <rPr>
        <b/>
        <sz val="13"/>
        <color rgb="FF0A306A"/>
        <rFont val="Arial"/>
        <family val="2"/>
      </rPr>
      <t xml:space="preserve">G08  </t>
    </r>
    <r>
      <rPr>
        <b/>
        <sz val="13"/>
        <color rgb="FF0A306A"/>
        <rFont val="Noto Sans CJK SC"/>
        <family val="2"/>
      </rPr>
      <t>ネット生保・ダイレクト系の検討（ライフネット／</t>
    </r>
    <r>
      <rPr>
        <b/>
        <sz val="13"/>
        <color rgb="FF0A306A"/>
        <rFont val="Arial"/>
        <family val="2"/>
      </rPr>
      <t>SBI</t>
    </r>
    <r>
      <rPr>
        <b/>
        <sz val="13"/>
        <color rgb="FF0A306A"/>
        <rFont val="Noto Sans CJK SC"/>
        <family val="2"/>
      </rPr>
      <t>／</t>
    </r>
    <r>
      <rPr>
        <b/>
        <sz val="13"/>
        <color rgb="FF0A306A"/>
        <rFont val="Arial"/>
        <family val="2"/>
      </rPr>
      <t>FWD</t>
    </r>
    <r>
      <rPr>
        <b/>
        <sz val="13"/>
        <color rgb="FF0A306A"/>
        <rFont val="Noto Sans CJK SC"/>
        <family val="2"/>
      </rPr>
      <t>等）</t>
    </r>
  </si>
  <si>
    <r>
      <rPr>
        <sz val="11"/>
        <color theme="1"/>
        <rFont val="Calibri"/>
        <family val="2"/>
        <charset val="1"/>
      </rPr>
      <t xml:space="preserve">13 KW / 12,750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</si>
  <si>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r>
      <rPr>
        <sz val="10"/>
        <rFont val="Arial"/>
        <family val="2"/>
      </rPr>
      <t>sbi</t>
    </r>
    <r>
      <rPr>
        <sz val="10"/>
        <rFont val="Noto Sans CJK SC"/>
        <family val="2"/>
      </rPr>
      <t>生命</t>
    </r>
  </si>
  <si>
    <t>ライフネット生命</t>
  </si>
  <si>
    <r>
      <rPr>
        <sz val="10"/>
        <rFont val="Noto Sans CJK SC"/>
        <family val="2"/>
      </rPr>
      <t>ネオ</t>
    </r>
    <r>
      <rPr>
        <sz val="10"/>
        <rFont val="Arial"/>
        <family val="2"/>
      </rPr>
      <t>de</t>
    </r>
    <r>
      <rPr>
        <sz val="10"/>
        <rFont val="Noto Sans CJK SC"/>
        <family val="2"/>
      </rPr>
      <t>がん治療</t>
    </r>
  </si>
  <si>
    <t>ライフネット生命 見積もり</t>
  </si>
  <si>
    <t>入院保険</t>
  </si>
  <si>
    <r>
      <rPr>
        <b/>
        <sz val="13"/>
        <color rgb="FF0A306A"/>
        <rFont val="Arial"/>
        <family val="2"/>
      </rPr>
      <t xml:space="preserve">G02  </t>
    </r>
    <r>
      <rPr>
        <b/>
        <sz val="13"/>
        <color rgb="FF0A306A"/>
        <rFont val="Noto Sans CJK SC"/>
        <family val="2"/>
      </rPr>
      <t>コスパ重視・安い保険探し</t>
    </r>
  </si>
  <si>
    <r>
      <rPr>
        <sz val="11"/>
        <color theme="1"/>
        <rFont val="Calibri"/>
        <family val="2"/>
        <charset val="1"/>
      </rPr>
      <t xml:space="preserve">6 KW / 9,300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</si>
  <si>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r>
      <rPr>
        <b/>
        <sz val="13"/>
        <color rgb="FF0A306A"/>
        <rFont val="Arial"/>
        <family val="2"/>
      </rPr>
      <t xml:space="preserve">G03  </t>
    </r>
    <r>
      <rPr>
        <b/>
        <sz val="13"/>
        <color rgb="FF0A306A"/>
        <rFont val="Noto Sans CJK SC"/>
        <family val="2"/>
      </rPr>
      <t>貯蓄型・積立・資産形成型の検討</t>
    </r>
  </si>
  <si>
    <r>
      <rPr>
        <sz val="11"/>
        <color theme="1"/>
        <rFont val="Calibri"/>
        <family val="2"/>
        <charset val="1"/>
      </rPr>
      <t xml:space="preserve">9 KW / 8,150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</si>
  <si>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貯蓄型保険</t>
  </si>
  <si>
    <t>積立保険</t>
  </si>
  <si>
    <t>貯蓄型保険 ランキング</t>
  </si>
  <si>
    <t>一時払い終身保険 ランキング</t>
  </si>
  <si>
    <r>
      <rPr>
        <b/>
        <sz val="13"/>
        <color rgb="FF0A306A"/>
        <rFont val="Arial"/>
        <family val="2"/>
      </rPr>
      <t xml:space="preserve">G05  </t>
    </r>
    <r>
      <rPr>
        <b/>
        <sz val="13"/>
        <color rgb="FF0A306A"/>
        <rFont val="Noto Sans CJK SC"/>
        <family val="2"/>
      </rPr>
      <t>年代別のおすすめ探し（</t>
    </r>
    <r>
      <rPr>
        <b/>
        <sz val="13"/>
        <color rgb="FF0A306A"/>
        <rFont val="Arial"/>
        <family val="2"/>
      </rPr>
      <t>20</t>
    </r>
    <r>
      <rPr>
        <b/>
        <sz val="13"/>
        <color rgb="FF0A306A"/>
        <rFont val="Noto Sans CJK SC"/>
        <family val="2"/>
      </rPr>
      <t>〜</t>
    </r>
    <r>
      <rPr>
        <b/>
        <sz val="13"/>
        <color rgb="FF0A306A"/>
        <rFont val="Arial"/>
        <family val="2"/>
      </rPr>
      <t>50</t>
    </r>
    <r>
      <rPr>
        <b/>
        <sz val="13"/>
        <color rgb="FF0A306A"/>
        <rFont val="Noto Sans CJK SC"/>
        <family val="2"/>
      </rPr>
      <t>代）</t>
    </r>
  </si>
  <si>
    <r>
      <rPr>
        <sz val="11"/>
        <color theme="1"/>
        <rFont val="Calibri"/>
        <family val="2"/>
        <charset val="1"/>
      </rPr>
      <t xml:space="preserve">8 KW / 5,100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</si>
  <si>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r>
      <rPr>
        <b/>
        <sz val="13"/>
        <color rgb="FF0A306A"/>
        <rFont val="Arial"/>
        <family val="2"/>
      </rPr>
      <t xml:space="preserve">G04  </t>
    </r>
    <r>
      <rPr>
        <b/>
        <sz val="13"/>
        <color rgb="FF0A306A"/>
        <rFont val="Noto Sans CJK SC"/>
        <family val="2"/>
      </rPr>
      <t>終身保険・一時払いの検討</t>
    </r>
  </si>
  <si>
    <r>
      <rPr>
        <sz val="11"/>
        <color theme="1"/>
        <rFont val="Calibri"/>
        <family val="2"/>
        <charset val="1"/>
      </rPr>
      <t>MOFU</t>
    </r>
    <r>
      <rPr>
        <sz val="11"/>
        <color theme="1"/>
        <rFont val="Noto Sans CJK SC"/>
        <family val="2"/>
      </rPr>
      <t>〜</t>
    </r>
    <r>
      <rPr>
        <sz val="11"/>
        <color theme="1"/>
        <rFont val="Calibri"/>
        <family val="2"/>
        <charset val="1"/>
      </rPr>
      <t>BOFU</t>
    </r>
  </si>
  <si>
    <r>
      <rPr>
        <sz val="11"/>
        <color theme="1"/>
        <rFont val="Calibri"/>
        <family val="2"/>
        <charset val="1"/>
      </rPr>
      <t xml:space="preserve">2 KW / 1,800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</si>
  <si>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r>
      <rPr>
        <b/>
        <sz val="13"/>
        <color rgb="FF0A306A"/>
        <rFont val="Arial"/>
        <family val="2"/>
      </rPr>
      <t xml:space="preserve">G13  </t>
    </r>
    <r>
      <rPr>
        <b/>
        <sz val="13"/>
        <color rgb="FF0A306A"/>
        <rFont val="Noto Sans CJK SC"/>
        <family val="2"/>
      </rPr>
      <t>加入・相談・申込直前の行動系</t>
    </r>
  </si>
  <si>
    <r>
      <rPr>
        <sz val="11"/>
        <color theme="1"/>
        <rFont val="Calibri"/>
        <family val="2"/>
        <charset val="1"/>
      </rPr>
      <t xml:space="preserve">3 KW / 1,550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</si>
  <si>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保険加入</t>
  </si>
  <si>
    <t>保険料 平均</t>
  </si>
  <si>
    <r>
      <rPr>
        <b/>
        <sz val="13"/>
        <color rgb="FF0A306A"/>
        <rFont val="Arial"/>
        <family val="2"/>
      </rPr>
      <t xml:space="preserve">G10  </t>
    </r>
    <r>
      <rPr>
        <b/>
        <sz val="13"/>
        <color rgb="FF0A306A"/>
        <rFont val="Noto Sans CJK SC"/>
        <family val="2"/>
      </rPr>
      <t>医療系・がん保険・介護保険の検討（生保領域内）</t>
    </r>
  </si>
  <si>
    <r>
      <rPr>
        <sz val="11"/>
        <color theme="1"/>
        <rFont val="Calibri"/>
        <family val="2"/>
        <charset val="1"/>
      </rPr>
      <t xml:space="preserve">3 KW / 1,150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</si>
  <si>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医療保険</t>
  </si>
  <si>
    <r>
      <rPr>
        <b/>
        <sz val="13"/>
        <color rgb="FF0A306A"/>
        <rFont val="Arial"/>
        <family val="2"/>
      </rPr>
      <t xml:space="preserve">G06  </t>
    </r>
    <r>
      <rPr>
        <b/>
        <sz val="13"/>
        <color rgb="FF0A306A"/>
        <rFont val="Noto Sans CJK SC"/>
        <family val="2"/>
      </rPr>
      <t>属性・条件別（持病／子供ほか）</t>
    </r>
  </si>
  <si>
    <r>
      <rPr>
        <sz val="11"/>
        <color theme="1"/>
        <rFont val="Calibri"/>
        <family val="2"/>
        <charset val="1"/>
      </rPr>
      <t xml:space="preserve">2 KW / 1,100 </t>
    </r>
    <r>
      <rPr>
        <sz val="11"/>
        <color theme="1"/>
        <rFont val="Noto Sans CJK SC"/>
        <family val="2"/>
      </rPr>
      <t>検索</t>
    </r>
    <r>
      <rPr>
        <sz val="11"/>
        <color theme="1"/>
        <rFont val="Calibri"/>
        <family val="2"/>
        <charset val="1"/>
      </rPr>
      <t>/</t>
    </r>
    <r>
      <rPr>
        <sz val="11"/>
        <color theme="1"/>
        <rFont val="Noto Sans CJK SC"/>
        <family val="2"/>
      </rPr>
      <t>月</t>
    </r>
  </si>
  <si>
    <t>緩和型医療保険</t>
  </si>
  <si>
    <t>子供 保険</t>
  </si>
  <si>
    <r>
      <rPr>
        <b/>
        <sz val="14"/>
        <color rgb="FF0A306A"/>
        <rFont val="Noto Sans CJK SC"/>
        <family val="2"/>
      </rPr>
      <t>「生命保険」関連キーワード</t>
    </r>
    <r>
      <rPr>
        <b/>
        <sz val="14"/>
        <color rgb="FF0A306A"/>
        <rFont val="Yuu "/>
        <family val="2"/>
      </rPr>
      <t xml:space="preserve"> </t>
    </r>
    <r>
      <rPr>
        <b/>
        <sz val="14"/>
        <color rgb="FF0A306A"/>
        <rFont val="Noto Sans CJK SC"/>
        <family val="2"/>
      </rPr>
      <t>申込意図グループ別</t>
    </r>
    <r>
      <rPr>
        <b/>
        <sz val="14"/>
        <color rgb="FF0A306A"/>
        <rFont val="Yuu "/>
        <family val="2"/>
      </rPr>
      <t xml:space="preserve"> </t>
    </r>
    <r>
      <rPr>
        <b/>
        <sz val="14"/>
        <color rgb="FF0A306A"/>
        <rFont val="Noto Sans CJK SC"/>
        <family val="2"/>
      </rPr>
      <t>サマリー</t>
    </r>
  </si>
  <si>
    <r>
      <rPr>
        <b/>
        <sz val="11"/>
        <rFont val="Noto Sans CJK SC"/>
        <family val="2"/>
      </rPr>
      <t>データソース</t>
    </r>
  </si>
  <si>
    <r>
      <rPr>
        <b/>
        <sz val="11"/>
        <rFont val="Noto Sans CJK SC"/>
        <family val="2"/>
      </rPr>
      <t>対象国</t>
    </r>
  </si>
  <si>
    <r>
      <rPr>
        <b/>
        <sz val="11"/>
        <rFont val="Noto Sans CJK SC"/>
        <family val="2"/>
      </rPr>
      <t>起点キーワード</t>
    </r>
  </si>
  <si>
    <r>
      <rPr>
        <sz val="11"/>
        <color theme="1"/>
        <rFont val="Noto Sans CJK SC"/>
        <family val="2"/>
      </rPr>
      <t>生命保険</t>
    </r>
  </si>
  <si>
    <r>
      <rPr>
        <b/>
        <sz val="11"/>
        <rFont val="Noto Sans CJK SC"/>
        <family val="2"/>
      </rPr>
      <t>抽出条件</t>
    </r>
  </si>
  <si>
    <r>
      <rPr>
        <sz val="11"/>
        <color theme="1"/>
        <rFont val="Noto Sans CJK SC"/>
        <family val="2"/>
      </rPr>
      <t>月間検索ボリューム</t>
    </r>
    <r>
      <rPr>
        <sz val="11"/>
        <color theme="1"/>
        <rFont val="Yuu "/>
        <family val="2"/>
      </rPr>
      <t xml:space="preserve"> 100</t>
    </r>
    <r>
      <rPr>
        <sz val="11"/>
        <color theme="1"/>
        <rFont val="Noto Sans CJK SC"/>
        <family val="2"/>
      </rPr>
      <t>以上</t>
    </r>
  </si>
  <si>
    <r>
      <rPr>
        <b/>
        <sz val="11"/>
        <rFont val="Noto Sans CJK SC"/>
        <family val="2"/>
      </rPr>
      <t>絞り込みロジック</t>
    </r>
  </si>
  <si>
    <r>
      <rPr>
        <sz val="11"/>
        <color theme="1"/>
        <rFont val="Noto Sans CJK SC"/>
        <family val="2"/>
      </rPr>
      <t>商品申込に繋がる検索意図（比較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ランキング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商品タイプ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ブランド指名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年代属性）に限定。</t>
    </r>
  </si>
  <si>
    <r>
      <rPr>
        <b/>
        <sz val="11"/>
        <rFont val="Noto Sans CJK SC"/>
        <family val="2"/>
      </rPr>
      <t>除外ロジック</t>
    </r>
  </si>
  <si>
    <r>
      <rPr>
        <sz val="11"/>
        <color theme="1"/>
        <rFont val="Noto Sans CJK SC"/>
        <family val="2"/>
      </rPr>
      <t>保険料控除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年末調整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解約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受取人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給付金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株価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求人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否定系（いらない等）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基礎情報（とは</t>
    </r>
    <r>
      <rPr>
        <sz val="11"/>
        <color theme="1"/>
        <rFont val="Yuu "/>
        <family val="2"/>
      </rPr>
      <t>/</t>
    </r>
    <r>
      <rPr>
        <sz val="11"/>
        <color theme="1"/>
        <rFont val="Noto Sans CJK SC"/>
        <family val="2"/>
      </rPr>
      <t>仕組み）を除外。</t>
    </r>
  </si>
  <si>
    <r>
      <rPr>
        <b/>
        <sz val="11"/>
        <color rgb="FFFFFFFF"/>
        <rFont val="Noto Sans CJK SC"/>
        <family val="2"/>
      </rPr>
      <t>グループ</t>
    </r>
    <r>
      <rPr>
        <b/>
        <sz val="11"/>
        <color rgb="FFFFFFFF"/>
        <rFont val="Yuu "/>
        <family val="2"/>
      </rPr>
      <t>ID</t>
    </r>
  </si>
  <si>
    <r>
      <rPr>
        <b/>
        <sz val="11"/>
        <color rgb="FFFFFFFF"/>
        <rFont val="Noto Sans CJK SC"/>
        <family val="2"/>
      </rPr>
      <t>グループ名</t>
    </r>
  </si>
  <si>
    <r>
      <rPr>
        <b/>
        <sz val="11"/>
        <color rgb="FFFFFFFF"/>
        <rFont val="Noto Sans CJK SC"/>
        <family val="2"/>
      </rPr>
      <t>検索意図</t>
    </r>
  </si>
  <si>
    <r>
      <rPr>
        <b/>
        <sz val="11"/>
        <color rgb="FFFFFFFF"/>
        <rFont val="Noto Sans CJK SC"/>
        <family val="2"/>
      </rPr>
      <t>検討フェーズ</t>
    </r>
  </si>
  <si>
    <r>
      <rPr>
        <b/>
        <sz val="11"/>
        <color rgb="FFFFFFFF"/>
        <rFont val="Noto Sans CJK SC"/>
        <family val="2"/>
      </rPr>
      <t>ファネル位置</t>
    </r>
  </si>
  <si>
    <r>
      <t>KW</t>
    </r>
    <r>
      <rPr>
        <b/>
        <sz val="11"/>
        <color rgb="FFFFFFFF"/>
        <rFont val="Noto Sans CJK SC"/>
        <family val="2"/>
      </rPr>
      <t>数</t>
    </r>
  </si>
  <si>
    <r>
      <rPr>
        <b/>
        <sz val="11"/>
        <color rgb="FFFFFFFF"/>
        <rFont val="Noto Sans CJK SC"/>
        <family val="2"/>
      </rPr>
      <t>月間検索数合計</t>
    </r>
  </si>
  <si>
    <r>
      <rPr>
        <sz val="10"/>
        <rFont val="Noto Sans CJK SC"/>
        <family val="2"/>
      </rPr>
      <t>総合比較・ランキング（検討初期）</t>
    </r>
  </si>
  <si>
    <r>
      <rPr>
        <sz val="10"/>
        <rFont val="Noto Sans CJK SC"/>
        <family val="2"/>
      </rPr>
      <t>「どの生命保険がいいのか」を全体から比較検討したい</t>
    </r>
  </si>
  <si>
    <r>
      <rPr>
        <sz val="10"/>
        <rFont val="Noto Sans CJK SC"/>
        <family val="2"/>
      </rPr>
      <t>比較検討（広く）</t>
    </r>
  </si>
  <si>
    <r>
      <rPr>
        <sz val="10"/>
        <rFont val="Noto Sans CJK SC"/>
        <family val="2"/>
      </rPr>
      <t>コスパ重視・安い保険探し</t>
    </r>
  </si>
  <si>
    <r>
      <rPr>
        <sz val="10"/>
        <rFont val="Noto Sans CJK SC"/>
        <family val="2"/>
      </rPr>
      <t>保険料を抑えて必要な保障だけ確保したい</t>
    </r>
  </si>
  <si>
    <r>
      <rPr>
        <sz val="10"/>
        <rFont val="Noto Sans CJK SC"/>
        <family val="2"/>
      </rPr>
      <t>比較検討（価格軸）</t>
    </r>
  </si>
  <si>
    <r>
      <rPr>
        <sz val="10"/>
        <rFont val="Noto Sans CJK SC"/>
        <family val="2"/>
      </rPr>
      <t>貯蓄型・積立・資産形成型の検討</t>
    </r>
  </si>
  <si>
    <r>
      <rPr>
        <sz val="10"/>
        <rFont val="Noto Sans CJK SC"/>
        <family val="2"/>
      </rPr>
      <t>保障＋資産形成を両立させたい</t>
    </r>
  </si>
  <si>
    <r>
      <rPr>
        <sz val="10"/>
        <rFont val="Noto Sans CJK SC"/>
        <family val="2"/>
      </rPr>
      <t>商品タイプで絞り込み</t>
    </r>
  </si>
  <si>
    <r>
      <rPr>
        <sz val="10"/>
        <rFont val="Noto Sans CJK SC"/>
        <family val="2"/>
      </rPr>
      <t>終身保険・一時払いの検討</t>
    </r>
  </si>
  <si>
    <r>
      <rPr>
        <sz val="10"/>
        <rFont val="Noto Sans CJK SC"/>
        <family val="2"/>
      </rPr>
      <t>一生涯の死亡保障・資産移転・相続対策に活用したい</t>
    </r>
  </si>
  <si>
    <r>
      <t>MOFU</t>
    </r>
    <r>
      <rPr>
        <sz val="10"/>
        <rFont val="Noto Sans CJK SC"/>
        <family val="2"/>
      </rPr>
      <t>〜</t>
    </r>
    <r>
      <rPr>
        <sz val="10"/>
        <rFont val="Yuu "/>
        <family val="2"/>
      </rPr>
      <t>BOFU</t>
    </r>
  </si>
  <si>
    <r>
      <rPr>
        <sz val="10"/>
        <rFont val="Noto Sans CJK SC"/>
        <family val="2"/>
      </rPr>
      <t>年代別のおすすめ探し（</t>
    </r>
    <r>
      <rPr>
        <sz val="10"/>
        <rFont val="Yuu "/>
        <family val="2"/>
      </rPr>
      <t>20</t>
    </r>
    <r>
      <rPr>
        <sz val="10"/>
        <rFont val="Noto Sans CJK SC"/>
        <family val="2"/>
      </rPr>
      <t>〜</t>
    </r>
    <r>
      <rPr>
        <sz val="10"/>
        <rFont val="Yuu "/>
        <family val="2"/>
      </rPr>
      <t>50</t>
    </r>
    <r>
      <rPr>
        <sz val="10"/>
        <rFont val="Noto Sans CJK SC"/>
        <family val="2"/>
      </rPr>
      <t>代）</t>
    </r>
  </si>
  <si>
    <r>
      <rPr>
        <sz val="10"/>
        <rFont val="Noto Sans CJK SC"/>
        <family val="2"/>
      </rPr>
      <t>自分の年代・ライフステージに合った商品を知りたい</t>
    </r>
  </si>
  <si>
    <r>
      <rPr>
        <sz val="10"/>
        <rFont val="Noto Sans CJK SC"/>
        <family val="2"/>
      </rPr>
      <t>自分事化された検討</t>
    </r>
  </si>
  <si>
    <r>
      <rPr>
        <sz val="10"/>
        <rFont val="Noto Sans CJK SC"/>
        <family val="2"/>
      </rPr>
      <t>属性・条件別（持病／子供ほか）</t>
    </r>
  </si>
  <si>
    <r>
      <rPr>
        <sz val="10"/>
        <rFont val="Noto Sans CJK SC"/>
        <family val="2"/>
      </rPr>
      <t>自分の属性・条件で入れる／合う保険を探したい</t>
    </r>
  </si>
  <si>
    <r>
      <rPr>
        <sz val="10"/>
        <rFont val="Noto Sans CJK SC"/>
        <family val="2"/>
      </rPr>
      <t>日系大手ブランドの検討（日本・第一・住友・明治安田・太陽・朝日・富国・かんぽ等）</t>
    </r>
  </si>
  <si>
    <r>
      <rPr>
        <sz val="10"/>
        <rFont val="Noto Sans CJK SC"/>
        <family val="2"/>
      </rPr>
      <t>大手生保ブランドでの具体商品の検討</t>
    </r>
  </si>
  <si>
    <r>
      <rPr>
        <sz val="10"/>
        <rFont val="Noto Sans CJK SC"/>
        <family val="2"/>
      </rPr>
      <t>指名検討</t>
    </r>
  </si>
  <si>
    <r>
      <rPr>
        <sz val="10"/>
        <rFont val="Noto Sans CJK SC"/>
        <family val="2"/>
      </rPr>
      <t>ネット生保・ダイレクト系の検討（ライフネット／</t>
    </r>
    <r>
      <rPr>
        <sz val="10"/>
        <rFont val="Yuu "/>
        <family val="2"/>
      </rPr>
      <t>SBI</t>
    </r>
    <r>
      <rPr>
        <sz val="10"/>
        <rFont val="Noto Sans CJK SC"/>
        <family val="2"/>
      </rPr>
      <t>／</t>
    </r>
    <r>
      <rPr>
        <sz val="10"/>
        <rFont val="Yuu "/>
        <family val="2"/>
      </rPr>
      <t>FWD</t>
    </r>
    <r>
      <rPr>
        <sz val="10"/>
        <rFont val="Noto Sans CJK SC"/>
        <family val="2"/>
      </rPr>
      <t>等）</t>
    </r>
  </si>
  <si>
    <r>
      <rPr>
        <sz val="10"/>
        <rFont val="Noto Sans CJK SC"/>
        <family val="2"/>
      </rPr>
      <t>対面を避けてネット完結で合理的に選びたい</t>
    </r>
  </si>
  <si>
    <r>
      <rPr>
        <sz val="10"/>
        <rFont val="Noto Sans CJK SC"/>
        <family val="2"/>
      </rPr>
      <t>外資・準大手ブランドの検討（ソニー／メットライフ／アフラック／はなさく／なないろ／ひまわり他）</t>
    </r>
  </si>
  <si>
    <r>
      <rPr>
        <sz val="10"/>
        <rFont val="Noto Sans CJK SC"/>
        <family val="2"/>
      </rPr>
      <t>特定の外資・準大手ブランドの商品を検討</t>
    </r>
  </si>
  <si>
    <r>
      <rPr>
        <sz val="10"/>
        <rFont val="Noto Sans CJK SC"/>
        <family val="2"/>
      </rPr>
      <t>医療系・がん保険・介護保険の検討（生保領域内）</t>
    </r>
  </si>
  <si>
    <r>
      <rPr>
        <sz val="10"/>
        <rFont val="Noto Sans CJK SC"/>
        <family val="2"/>
      </rPr>
      <t>病気・入院・介護リスクに備える保険を検討</t>
    </r>
  </si>
  <si>
    <r>
      <rPr>
        <sz val="10"/>
        <rFont val="Noto Sans CJK SC"/>
        <family val="2"/>
      </rPr>
      <t>目的別検討</t>
    </r>
  </si>
  <si>
    <r>
      <rPr>
        <sz val="10"/>
        <rFont val="Noto Sans CJK SC"/>
        <family val="2"/>
      </rPr>
      <t>加入・相談・申込直前の行動系</t>
    </r>
  </si>
  <si>
    <r>
      <rPr>
        <sz val="10"/>
        <rFont val="Noto Sans CJK SC"/>
        <family val="2"/>
      </rPr>
      <t>申込に向けて具体的に動き出している</t>
    </r>
  </si>
  <si>
    <r>
      <rPr>
        <sz val="10"/>
        <rFont val="Noto Sans CJK SC"/>
        <family val="2"/>
      </rPr>
      <t>意思決定〜申込</t>
    </r>
  </si>
  <si>
    <r>
      <rPr>
        <b/>
        <sz val="11"/>
        <rFont val="Noto Sans CJK SC"/>
        <family val="2"/>
      </rPr>
      <t>合計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</si>
</sst>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b/>
      <sz val="14"/>
      <color rgb="FF0A306A"/>
      <name val="Noto Sans CJK SC"/>
      <family val="2"/>
    </font>
    <font>
      <b/>
      <sz val="11"/>
      <name val="Noto Sans CJK SC"/>
      <family val="2"/>
    </font>
    <font>
      <sz val="11"/>
      <color theme="1"/>
      <name val="Noto Sans CJK SC"/>
      <family val="2"/>
    </font>
    <font>
      <b/>
      <sz val="11"/>
      <color rgb="FFFFFFFF"/>
      <name val="Noto Sans CJK SC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sz val="10"/>
      <name val="Noto Sans CJK SC"/>
      <family val="2"/>
    </font>
    <font>
      <b/>
      <sz val="11"/>
      <name val="Arial"/>
      <family val="2"/>
    </font>
    <font>
      <b/>
      <sz val="14"/>
      <color rgb="FF0A306A"/>
      <name val="Arial"/>
      <family val="2"/>
    </font>
    <font>
      <b/>
      <sz val="13"/>
      <color rgb="FF0A306A"/>
      <name val="Arial"/>
      <family val="2"/>
    </font>
    <font>
      <b/>
      <sz val="13"/>
      <color rgb="FF0A306A"/>
      <name val="Noto Sans CJK SC"/>
      <family val="2"/>
    </font>
    <font>
      <b/>
      <sz val="14"/>
      <color rgb="FF0A306A"/>
      <name val="Yuu "/>
    </font>
    <font>
      <b/>
      <sz val="14"/>
      <color rgb="FF0A306A"/>
      <name val="Yuu "/>
      <family val="2"/>
    </font>
    <font>
      <sz val="11"/>
      <color theme="1"/>
      <name val="Yuu "/>
      <family val="2"/>
    </font>
    <font>
      <b/>
      <sz val="11"/>
      <name val="Yuu "/>
      <family val="2"/>
    </font>
    <font>
      <b/>
      <sz val="11"/>
      <color rgb="FFFFFFFF"/>
      <name val="Yuu "/>
      <family val="2"/>
    </font>
    <font>
      <sz val="10"/>
      <name val="Yuu "/>
      <family val="2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5D6"/>
        <bgColor rgb="FFF5F5F5"/>
      </patternFill>
    </fill>
    <fill>
      <patternFill patternType="solid">
        <fgColor rgb="FF0A306A"/>
        <bgColor rgb="FF333399"/>
      </patternFill>
    </fill>
    <fill>
      <patternFill patternType="solid">
        <fgColor rgb="FFE8E8E8"/>
        <bgColor rgb="FFF5F5F5"/>
      </patternFill>
    </fill>
    <fill>
      <patternFill patternType="solid">
        <fgColor rgb="FF25997F"/>
        <bgColor rgb="FF008080"/>
      </patternFill>
    </fill>
    <fill>
      <patternFill patternType="solid">
        <fgColor rgb="FFF5F5F5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0" fillId="0" borderId="0" xfId="0" applyFont="1"/>
    <xf numFmtId="0" fontId="5" fillId="5" borderId="2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3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center"/>
    </xf>
    <xf numFmtId="0" fontId="8" fillId="2" borderId="0" xfId="0" applyFont="1" applyFill="1"/>
    <xf numFmtId="0" fontId="7" fillId="0" borderId="1" xfId="0" applyFont="1" applyBorder="1"/>
    <xf numFmtId="0" fontId="6" fillId="0" borderId="1" xfId="0" applyFont="1" applyBorder="1"/>
    <xf numFmtId="0" fontId="7" fillId="6" borderId="1" xfId="0" applyFont="1" applyFill="1" applyBorder="1"/>
    <xf numFmtId="0" fontId="6" fillId="6" borderId="1" xfId="0" applyFont="1" applyFill="1" applyBorder="1"/>
    <xf numFmtId="3" fontId="8" fillId="4" borderId="0" xfId="0" applyNumberFormat="1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0" fontId="15" fillId="2" borderId="0" xfId="0" applyFont="1" applyFill="1"/>
    <xf numFmtId="0" fontId="16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3" fontId="17" fillId="0" borderId="1" xfId="0" applyNumberFormat="1" applyFont="1" applyBorder="1" applyAlignment="1">
      <alignment horizontal="right" vertical="top"/>
    </xf>
    <xf numFmtId="0" fontId="15" fillId="4" borderId="0" xfId="0" applyFont="1" applyFill="1"/>
    <xf numFmtId="0" fontId="14" fillId="4" borderId="0" xfId="0" applyFont="1" applyFill="1"/>
    <xf numFmtId="3" fontId="15" fillId="4" borderId="1" xfId="0" applyNumberFormat="1" applyFont="1" applyFill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5D6"/>
      <rgbColor rgb="FFF5F5F5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8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A306A"/>
      <rgbColor rgb="FF25997F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zoomScaleNormal="100" workbookViewId="0">
      <selection sqref="A1:F1"/>
    </sheetView>
  </sheetViews>
  <sheetFormatPr defaultColWidth="24.140625" defaultRowHeight="14.25"/>
  <cols>
    <col min="1" max="1" width="24.140625" style="24"/>
    <col min="2" max="3" width="36.140625" style="24" customWidth="1"/>
    <col min="4" max="16384" width="24.140625" style="24"/>
  </cols>
  <sheetData>
    <row r="1" spans="1:7" ht="18">
      <c r="A1" s="23" t="s">
        <v>261</v>
      </c>
      <c r="B1" s="23"/>
      <c r="C1" s="23"/>
      <c r="D1" s="23"/>
      <c r="E1" s="23"/>
      <c r="F1" s="23"/>
    </row>
    <row r="3" spans="1:7" ht="15">
      <c r="A3" s="25" t="s">
        <v>262</v>
      </c>
      <c r="B3" s="24" t="s">
        <v>0</v>
      </c>
    </row>
    <row r="4" spans="1:7" ht="15">
      <c r="A4" s="25" t="s">
        <v>263</v>
      </c>
      <c r="B4" s="24" t="s">
        <v>1</v>
      </c>
    </row>
    <row r="5" spans="1:7" ht="15">
      <c r="A5" s="25" t="s">
        <v>264</v>
      </c>
      <c r="B5" s="24" t="s">
        <v>265</v>
      </c>
    </row>
    <row r="6" spans="1:7" ht="15">
      <c r="A6" s="25" t="s">
        <v>266</v>
      </c>
      <c r="B6" s="24" t="s">
        <v>267</v>
      </c>
    </row>
    <row r="7" spans="1:7" ht="15">
      <c r="A7" s="25" t="s">
        <v>268</v>
      </c>
      <c r="B7" s="24" t="s">
        <v>269</v>
      </c>
    </row>
    <row r="8" spans="1:7" ht="15">
      <c r="A8" s="25" t="s">
        <v>270</v>
      </c>
      <c r="B8" s="24" t="s">
        <v>271</v>
      </c>
    </row>
    <row r="10" spans="1:7" ht="30">
      <c r="A10" s="26" t="s">
        <v>272</v>
      </c>
      <c r="B10" s="26" t="s">
        <v>273</v>
      </c>
      <c r="C10" s="26" t="s">
        <v>274</v>
      </c>
      <c r="D10" s="26" t="s">
        <v>275</v>
      </c>
      <c r="E10" s="26" t="s">
        <v>276</v>
      </c>
      <c r="F10" s="26" t="s">
        <v>277</v>
      </c>
      <c r="G10" s="26" t="s">
        <v>278</v>
      </c>
    </row>
    <row r="11" spans="1:7" ht="25.5">
      <c r="A11" s="27" t="s">
        <v>8</v>
      </c>
      <c r="B11" s="27" t="s">
        <v>279</v>
      </c>
      <c r="C11" s="27" t="s">
        <v>280</v>
      </c>
      <c r="D11" s="27" t="s">
        <v>281</v>
      </c>
      <c r="E11" s="27" t="s">
        <v>12</v>
      </c>
      <c r="F11" s="28">
        <v>16</v>
      </c>
      <c r="G11" s="28">
        <v>36250</v>
      </c>
    </row>
    <row r="12" spans="1:7" ht="25.5">
      <c r="A12" s="27" t="s">
        <v>13</v>
      </c>
      <c r="B12" s="27" t="s">
        <v>282</v>
      </c>
      <c r="C12" s="27" t="s">
        <v>283</v>
      </c>
      <c r="D12" s="27" t="s">
        <v>284</v>
      </c>
      <c r="E12" s="27" t="s">
        <v>12</v>
      </c>
      <c r="F12" s="28">
        <v>6</v>
      </c>
      <c r="G12" s="28">
        <v>9300</v>
      </c>
    </row>
    <row r="13" spans="1:7" ht="25.5">
      <c r="A13" s="27" t="s">
        <v>17</v>
      </c>
      <c r="B13" s="27" t="s">
        <v>285</v>
      </c>
      <c r="C13" s="27" t="s">
        <v>286</v>
      </c>
      <c r="D13" s="27" t="s">
        <v>287</v>
      </c>
      <c r="E13" s="27" t="s">
        <v>12</v>
      </c>
      <c r="F13" s="28">
        <v>9</v>
      </c>
      <c r="G13" s="28">
        <v>8150</v>
      </c>
    </row>
    <row r="14" spans="1:7" ht="25.5">
      <c r="A14" s="27" t="s">
        <v>21</v>
      </c>
      <c r="B14" s="27" t="s">
        <v>288</v>
      </c>
      <c r="C14" s="27" t="s">
        <v>289</v>
      </c>
      <c r="D14" s="27" t="s">
        <v>287</v>
      </c>
      <c r="E14" s="27" t="s">
        <v>290</v>
      </c>
      <c r="F14" s="28">
        <v>2</v>
      </c>
      <c r="G14" s="28">
        <v>1800</v>
      </c>
    </row>
    <row r="15" spans="1:7" ht="25.5">
      <c r="A15" s="27" t="s">
        <v>24</v>
      </c>
      <c r="B15" s="27" t="s">
        <v>291</v>
      </c>
      <c r="C15" s="27" t="s">
        <v>292</v>
      </c>
      <c r="D15" s="27" t="s">
        <v>293</v>
      </c>
      <c r="E15" s="27" t="s">
        <v>12</v>
      </c>
      <c r="F15" s="28">
        <v>8</v>
      </c>
      <c r="G15" s="28">
        <v>5100</v>
      </c>
    </row>
    <row r="16" spans="1:7" ht="25.5">
      <c r="A16" s="27" t="s">
        <v>28</v>
      </c>
      <c r="B16" s="27" t="s">
        <v>294</v>
      </c>
      <c r="C16" s="27" t="s">
        <v>295</v>
      </c>
      <c r="D16" s="27" t="s">
        <v>293</v>
      </c>
      <c r="E16" s="27" t="s">
        <v>12</v>
      </c>
      <c r="F16" s="28">
        <v>2</v>
      </c>
      <c r="G16" s="28">
        <v>1100</v>
      </c>
    </row>
    <row r="17" spans="1:7" ht="38.25">
      <c r="A17" s="27" t="s">
        <v>31</v>
      </c>
      <c r="B17" s="27" t="s">
        <v>296</v>
      </c>
      <c r="C17" s="27" t="s">
        <v>297</v>
      </c>
      <c r="D17" s="27" t="s">
        <v>298</v>
      </c>
      <c r="E17" s="27" t="s">
        <v>35</v>
      </c>
      <c r="F17" s="28">
        <v>30</v>
      </c>
      <c r="G17" s="28">
        <v>29800</v>
      </c>
    </row>
    <row r="18" spans="1:7" ht="25.5">
      <c r="A18" s="27" t="s">
        <v>36</v>
      </c>
      <c r="B18" s="27" t="s">
        <v>299</v>
      </c>
      <c r="C18" s="27" t="s">
        <v>300</v>
      </c>
      <c r="D18" s="27" t="s">
        <v>298</v>
      </c>
      <c r="E18" s="27" t="s">
        <v>35</v>
      </c>
      <c r="F18" s="28">
        <v>13</v>
      </c>
      <c r="G18" s="28">
        <v>12750</v>
      </c>
    </row>
    <row r="19" spans="1:7" ht="38.25">
      <c r="A19" s="27" t="s">
        <v>39</v>
      </c>
      <c r="B19" s="27" t="s">
        <v>301</v>
      </c>
      <c r="C19" s="27" t="s">
        <v>302</v>
      </c>
      <c r="D19" s="27" t="s">
        <v>298</v>
      </c>
      <c r="E19" s="27" t="s">
        <v>35</v>
      </c>
      <c r="F19" s="28">
        <v>28</v>
      </c>
      <c r="G19" s="28">
        <v>41900</v>
      </c>
    </row>
    <row r="20" spans="1:7" ht="25.5">
      <c r="A20" s="27" t="s">
        <v>42</v>
      </c>
      <c r="B20" s="27" t="s">
        <v>303</v>
      </c>
      <c r="C20" s="27" t="s">
        <v>304</v>
      </c>
      <c r="D20" s="27" t="s">
        <v>305</v>
      </c>
      <c r="E20" s="27" t="s">
        <v>12</v>
      </c>
      <c r="F20" s="28">
        <v>3</v>
      </c>
      <c r="G20" s="28">
        <v>1150</v>
      </c>
    </row>
    <row r="21" spans="1:7">
      <c r="A21" s="27" t="s">
        <v>46</v>
      </c>
      <c r="B21" s="27" t="s">
        <v>306</v>
      </c>
      <c r="C21" s="27" t="s">
        <v>307</v>
      </c>
      <c r="D21" s="27" t="s">
        <v>308</v>
      </c>
      <c r="E21" s="27" t="s">
        <v>35</v>
      </c>
      <c r="F21" s="28">
        <v>3</v>
      </c>
      <c r="G21" s="28">
        <v>1550</v>
      </c>
    </row>
    <row r="22" spans="1:7" ht="15">
      <c r="A22" s="29" t="s">
        <v>309</v>
      </c>
      <c r="B22" s="30"/>
      <c r="C22" s="30"/>
      <c r="D22" s="30"/>
      <c r="E22" s="30"/>
      <c r="F22" s="31">
        <f>SUM(F11:F21)</f>
        <v>120</v>
      </c>
      <c r="G22" s="31">
        <f>SUM(G11:G21)</f>
        <v>148850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4"/>
  <sheetViews>
    <sheetView tabSelected="1" zoomScaleNormal="100" workbookViewId="0">
      <pane ySplit="3" topLeftCell="A4" activePane="bottomLeft" state="frozen"/>
      <selection pane="bottomLeft" activeCell="G29" sqref="G29"/>
    </sheetView>
  </sheetViews>
  <sheetFormatPr defaultColWidth="8.7109375" defaultRowHeight="15"/>
  <cols>
    <col min="1" max="1" width="16.5703125" customWidth="1"/>
    <col min="2" max="2" width="68.42578125" customWidth="1"/>
    <col min="3" max="3" width="38" customWidth="1"/>
    <col min="4" max="4" width="17.28515625" customWidth="1"/>
    <col min="5" max="5" width="7" customWidth="1"/>
    <col min="6" max="6" width="9" customWidth="1"/>
    <col min="7" max="9" width="18" customWidth="1"/>
  </cols>
  <sheetData>
    <row r="1" spans="1:9" ht="18">
      <c r="A1" s="3" t="s">
        <v>51</v>
      </c>
      <c r="B1" s="3"/>
      <c r="C1" s="3"/>
      <c r="D1" s="3"/>
      <c r="E1" s="3"/>
      <c r="F1" s="3"/>
      <c r="G1" s="3"/>
      <c r="H1" s="3"/>
      <c r="I1" s="3"/>
    </row>
    <row r="3" spans="1:9">
      <c r="A3" s="6" t="s">
        <v>3</v>
      </c>
      <c r="B3" s="6" t="s">
        <v>4</v>
      </c>
      <c r="C3" s="6" t="s">
        <v>52</v>
      </c>
      <c r="D3" s="6" t="s">
        <v>53</v>
      </c>
      <c r="E3" s="7" t="s">
        <v>54</v>
      </c>
      <c r="F3" s="7" t="s">
        <v>55</v>
      </c>
      <c r="G3" s="7" t="s">
        <v>56</v>
      </c>
      <c r="H3" s="7" t="s">
        <v>57</v>
      </c>
      <c r="I3" s="7" t="s">
        <v>58</v>
      </c>
    </row>
    <row r="4" spans="1:9">
      <c r="A4" s="2" t="s">
        <v>59</v>
      </c>
      <c r="B4" s="2"/>
      <c r="C4" s="2"/>
      <c r="D4" s="2"/>
      <c r="E4" s="2"/>
      <c r="F4" s="2"/>
      <c r="G4" s="2"/>
      <c r="H4" s="2"/>
      <c r="I4" s="2"/>
    </row>
    <row r="5" spans="1:9">
      <c r="A5" s="9" t="s">
        <v>8</v>
      </c>
      <c r="B5" s="10" t="s">
        <v>9</v>
      </c>
      <c r="C5" s="10" t="s">
        <v>60</v>
      </c>
      <c r="D5" s="11">
        <v>14000</v>
      </c>
      <c r="E5" s="11">
        <v>0</v>
      </c>
      <c r="F5" s="11">
        <v>140</v>
      </c>
      <c r="G5" s="12" t="s">
        <v>61</v>
      </c>
      <c r="H5" s="12"/>
      <c r="I5" s="12"/>
    </row>
    <row r="6" spans="1:9">
      <c r="A6" s="13" t="s">
        <v>8</v>
      </c>
      <c r="B6" s="14" t="s">
        <v>9</v>
      </c>
      <c r="C6" s="14" t="s">
        <v>62</v>
      </c>
      <c r="D6" s="15">
        <v>7700</v>
      </c>
      <c r="E6" s="15">
        <v>29</v>
      </c>
      <c r="F6" s="15">
        <v>110</v>
      </c>
      <c r="G6" s="16" t="s">
        <v>61</v>
      </c>
      <c r="H6" s="16"/>
      <c r="I6" s="16"/>
    </row>
    <row r="7" spans="1:9">
      <c r="A7" s="9" t="s">
        <v>8</v>
      </c>
      <c r="B7" s="10" t="s">
        <v>9</v>
      </c>
      <c r="C7" s="10" t="s">
        <v>63</v>
      </c>
      <c r="D7" s="11">
        <v>2700</v>
      </c>
      <c r="E7" s="11">
        <v>12</v>
      </c>
      <c r="F7" s="11">
        <v>150</v>
      </c>
      <c r="G7" s="12" t="s">
        <v>61</v>
      </c>
      <c r="H7" s="12"/>
      <c r="I7" s="12"/>
    </row>
    <row r="8" spans="1:9">
      <c r="A8" s="13" t="s">
        <v>8</v>
      </c>
      <c r="B8" s="14" t="s">
        <v>9</v>
      </c>
      <c r="C8" s="14" t="s">
        <v>64</v>
      </c>
      <c r="D8" s="15">
        <v>1800</v>
      </c>
      <c r="E8" s="15">
        <v>26</v>
      </c>
      <c r="F8" s="15">
        <v>30</v>
      </c>
      <c r="G8" s="16" t="s">
        <v>61</v>
      </c>
      <c r="H8" s="16"/>
      <c r="I8" s="16"/>
    </row>
    <row r="9" spans="1:9">
      <c r="A9" s="9" t="s">
        <v>8</v>
      </c>
      <c r="B9" s="10" t="s">
        <v>9</v>
      </c>
      <c r="C9" s="10" t="s">
        <v>65</v>
      </c>
      <c r="D9" s="11">
        <v>1600</v>
      </c>
      <c r="E9" s="11">
        <v>20</v>
      </c>
      <c r="F9" s="11">
        <v>110</v>
      </c>
      <c r="G9" s="12" t="s">
        <v>61</v>
      </c>
      <c r="H9" s="12"/>
      <c r="I9" s="12"/>
    </row>
    <row r="10" spans="1:9">
      <c r="A10" s="13" t="s">
        <v>8</v>
      </c>
      <c r="B10" s="14" t="s">
        <v>9</v>
      </c>
      <c r="C10" s="14" t="s">
        <v>66</v>
      </c>
      <c r="D10" s="15">
        <v>1500</v>
      </c>
      <c r="E10" s="15">
        <v>1</v>
      </c>
      <c r="F10" s="15">
        <v>140</v>
      </c>
      <c r="G10" s="16"/>
      <c r="H10" s="16"/>
      <c r="I10" s="16"/>
    </row>
    <row r="11" spans="1:9">
      <c r="A11" s="9" t="s">
        <v>8</v>
      </c>
      <c r="B11" s="10" t="s">
        <v>9</v>
      </c>
      <c r="C11" s="10" t="s">
        <v>67</v>
      </c>
      <c r="D11" s="11">
        <v>1300</v>
      </c>
      <c r="E11" s="11">
        <v>26</v>
      </c>
      <c r="F11" s="11">
        <v>140</v>
      </c>
      <c r="G11" s="12" t="s">
        <v>61</v>
      </c>
      <c r="H11" s="12"/>
      <c r="I11" s="12"/>
    </row>
    <row r="12" spans="1:9">
      <c r="A12" s="13" t="s">
        <v>8</v>
      </c>
      <c r="B12" s="14" t="s">
        <v>9</v>
      </c>
      <c r="C12" s="14" t="s">
        <v>68</v>
      </c>
      <c r="D12" s="15">
        <v>1200</v>
      </c>
      <c r="E12" s="15">
        <v>30</v>
      </c>
      <c r="F12" s="15">
        <v>140</v>
      </c>
      <c r="G12" s="16" t="s">
        <v>61</v>
      </c>
      <c r="H12" s="16" t="s">
        <v>61</v>
      </c>
      <c r="I12" s="16"/>
    </row>
    <row r="13" spans="1:9">
      <c r="A13" s="9" t="s">
        <v>8</v>
      </c>
      <c r="B13" s="10" t="s">
        <v>9</v>
      </c>
      <c r="C13" s="10" t="s">
        <v>69</v>
      </c>
      <c r="D13" s="11">
        <v>1000</v>
      </c>
      <c r="E13" s="11">
        <v>13</v>
      </c>
      <c r="F13" s="11">
        <v>160</v>
      </c>
      <c r="G13" s="12" t="s">
        <v>61</v>
      </c>
      <c r="H13" s="12"/>
      <c r="I13" s="12"/>
    </row>
    <row r="14" spans="1:9">
      <c r="A14" s="13" t="s">
        <v>8</v>
      </c>
      <c r="B14" s="14" t="s">
        <v>9</v>
      </c>
      <c r="C14" s="14" t="s">
        <v>70</v>
      </c>
      <c r="D14" s="15">
        <v>800</v>
      </c>
      <c r="E14" s="15">
        <v>7</v>
      </c>
      <c r="F14" s="15">
        <v>80</v>
      </c>
      <c r="G14" s="16" t="s">
        <v>61</v>
      </c>
      <c r="H14" s="16"/>
      <c r="I14" s="16"/>
    </row>
    <row r="15" spans="1:9">
      <c r="A15" s="9" t="s">
        <v>8</v>
      </c>
      <c r="B15" s="10" t="s">
        <v>9</v>
      </c>
      <c r="C15" s="10" t="s">
        <v>71</v>
      </c>
      <c r="D15" s="11">
        <v>600</v>
      </c>
      <c r="E15" s="11">
        <v>19</v>
      </c>
      <c r="F15" s="11">
        <v>120</v>
      </c>
      <c r="G15" s="12" t="s">
        <v>61</v>
      </c>
      <c r="H15" s="12"/>
      <c r="I15" s="12"/>
    </row>
    <row r="16" spans="1:9">
      <c r="A16" s="13" t="s">
        <v>8</v>
      </c>
      <c r="B16" s="14" t="s">
        <v>9</v>
      </c>
      <c r="C16" s="14" t="s">
        <v>72</v>
      </c>
      <c r="D16" s="15">
        <v>500</v>
      </c>
      <c r="E16" s="15">
        <v>13</v>
      </c>
      <c r="F16" s="15">
        <v>30</v>
      </c>
      <c r="G16" s="16"/>
      <c r="H16" s="16"/>
      <c r="I16" s="16"/>
    </row>
    <row r="17" spans="1:9">
      <c r="A17" s="9" t="s">
        <v>8</v>
      </c>
      <c r="B17" s="10" t="s">
        <v>9</v>
      </c>
      <c r="C17" s="10" t="s">
        <v>73</v>
      </c>
      <c r="D17" s="11">
        <v>500</v>
      </c>
      <c r="E17" s="11">
        <v>4</v>
      </c>
      <c r="F17" s="11">
        <v>120</v>
      </c>
      <c r="G17" s="12" t="s">
        <v>61</v>
      </c>
      <c r="H17" s="12"/>
      <c r="I17" s="12"/>
    </row>
    <row r="18" spans="1:9">
      <c r="A18" s="13" t="s">
        <v>8</v>
      </c>
      <c r="B18" s="14" t="s">
        <v>9</v>
      </c>
      <c r="C18" s="14" t="s">
        <v>74</v>
      </c>
      <c r="D18" s="15">
        <v>350</v>
      </c>
      <c r="E18" s="15">
        <v>21</v>
      </c>
      <c r="F18" s="15">
        <v>110</v>
      </c>
      <c r="G18" s="16" t="s">
        <v>61</v>
      </c>
      <c r="H18" s="16"/>
      <c r="I18" s="16"/>
    </row>
    <row r="19" spans="1:9">
      <c r="A19" s="9" t="s">
        <v>8</v>
      </c>
      <c r="B19" s="10" t="s">
        <v>9</v>
      </c>
      <c r="C19" s="10" t="s">
        <v>75</v>
      </c>
      <c r="D19" s="11">
        <v>350</v>
      </c>
      <c r="E19" s="11">
        <v>27</v>
      </c>
      <c r="F19" s="11">
        <v>110</v>
      </c>
      <c r="G19" s="12" t="s">
        <v>61</v>
      </c>
      <c r="H19" s="12"/>
      <c r="I19" s="12"/>
    </row>
    <row r="20" spans="1:9">
      <c r="A20" s="13" t="s">
        <v>8</v>
      </c>
      <c r="B20" s="14" t="s">
        <v>9</v>
      </c>
      <c r="C20" s="14" t="s">
        <v>76</v>
      </c>
      <c r="D20" s="15">
        <v>350</v>
      </c>
      <c r="E20" s="15">
        <v>12</v>
      </c>
      <c r="F20" s="15">
        <v>30</v>
      </c>
      <c r="G20" s="16" t="s">
        <v>61</v>
      </c>
      <c r="H20" s="16"/>
      <c r="I20" s="16"/>
    </row>
    <row r="21" spans="1:9">
      <c r="A21" s="2" t="s">
        <v>77</v>
      </c>
      <c r="B21" s="2"/>
      <c r="C21" s="2"/>
      <c r="D21" s="2"/>
      <c r="E21" s="2"/>
      <c r="F21" s="2"/>
      <c r="G21" s="2"/>
      <c r="H21" s="2"/>
      <c r="I21" s="2"/>
    </row>
    <row r="22" spans="1:9">
      <c r="A22" s="9" t="s">
        <v>13</v>
      </c>
      <c r="B22" s="10" t="s">
        <v>14</v>
      </c>
      <c r="C22" s="10" t="s">
        <v>78</v>
      </c>
      <c r="D22" s="11">
        <v>3000</v>
      </c>
      <c r="E22" s="11">
        <v>1</v>
      </c>
      <c r="F22" s="11">
        <v>140</v>
      </c>
      <c r="G22" s="12"/>
      <c r="H22" s="12"/>
      <c r="I22" s="12"/>
    </row>
    <row r="23" spans="1:9">
      <c r="A23" s="13" t="s">
        <v>13</v>
      </c>
      <c r="B23" s="14" t="s">
        <v>14</v>
      </c>
      <c r="C23" s="14" t="s">
        <v>79</v>
      </c>
      <c r="D23" s="15">
        <v>2800</v>
      </c>
      <c r="E23" s="15">
        <v>1</v>
      </c>
      <c r="F23" s="15">
        <v>140</v>
      </c>
      <c r="G23" s="16"/>
      <c r="H23" s="16"/>
      <c r="I23" s="16"/>
    </row>
    <row r="24" spans="1:9">
      <c r="A24" s="9" t="s">
        <v>13</v>
      </c>
      <c r="B24" s="10" t="s">
        <v>14</v>
      </c>
      <c r="C24" s="10" t="s">
        <v>80</v>
      </c>
      <c r="D24" s="11">
        <v>1000</v>
      </c>
      <c r="E24" s="11">
        <v>31</v>
      </c>
      <c r="F24" s="11">
        <v>170</v>
      </c>
      <c r="G24" s="12" t="s">
        <v>61</v>
      </c>
      <c r="H24" s="12"/>
      <c r="I24" s="12"/>
    </row>
    <row r="25" spans="1:9">
      <c r="A25" s="13" t="s">
        <v>13</v>
      </c>
      <c r="B25" s="14" t="s">
        <v>14</v>
      </c>
      <c r="C25" s="14" t="s">
        <v>81</v>
      </c>
      <c r="D25" s="15">
        <v>900</v>
      </c>
      <c r="E25" s="15">
        <v>0</v>
      </c>
      <c r="F25" s="15">
        <v>140</v>
      </c>
      <c r="G25" s="16"/>
      <c r="H25" s="16"/>
      <c r="I25" s="16"/>
    </row>
    <row r="26" spans="1:9">
      <c r="A26" s="9" t="s">
        <v>13</v>
      </c>
      <c r="B26" s="10" t="s">
        <v>14</v>
      </c>
      <c r="C26" s="10" t="s">
        <v>82</v>
      </c>
      <c r="D26" s="11">
        <v>900</v>
      </c>
      <c r="E26" s="11">
        <v>16</v>
      </c>
      <c r="F26" s="11">
        <v>190</v>
      </c>
      <c r="G26" s="12" t="s">
        <v>61</v>
      </c>
      <c r="H26" s="12"/>
      <c r="I26" s="12"/>
    </row>
    <row r="27" spans="1:9">
      <c r="A27" s="13" t="s">
        <v>13</v>
      </c>
      <c r="B27" s="14" t="s">
        <v>14</v>
      </c>
      <c r="C27" s="14" t="s">
        <v>83</v>
      </c>
      <c r="D27" s="15">
        <v>700</v>
      </c>
      <c r="E27" s="15">
        <v>65</v>
      </c>
      <c r="F27" s="15">
        <v>170</v>
      </c>
      <c r="G27" s="16" t="s">
        <v>61</v>
      </c>
      <c r="H27" s="16"/>
      <c r="I27" s="16"/>
    </row>
    <row r="28" spans="1:9">
      <c r="A28" s="2" t="s">
        <v>84</v>
      </c>
      <c r="B28" s="2"/>
      <c r="C28" s="2"/>
      <c r="D28" s="2"/>
      <c r="E28" s="2"/>
      <c r="F28" s="2"/>
      <c r="G28" s="2"/>
      <c r="H28" s="2"/>
      <c r="I28" s="2"/>
    </row>
    <row r="29" spans="1:9">
      <c r="A29" s="9" t="s">
        <v>17</v>
      </c>
      <c r="B29" s="10" t="s">
        <v>18</v>
      </c>
      <c r="C29" s="10" t="s">
        <v>85</v>
      </c>
      <c r="D29" s="11">
        <v>2400</v>
      </c>
      <c r="E29" s="11">
        <v>1</v>
      </c>
      <c r="F29" s="11">
        <v>70</v>
      </c>
      <c r="G29" s="12"/>
      <c r="H29" s="12"/>
      <c r="I29" s="12"/>
    </row>
    <row r="30" spans="1:9">
      <c r="A30" s="13" t="s">
        <v>17</v>
      </c>
      <c r="B30" s="14" t="s">
        <v>18</v>
      </c>
      <c r="C30" s="14" t="s">
        <v>86</v>
      </c>
      <c r="D30" s="15">
        <v>1400</v>
      </c>
      <c r="E30" s="15">
        <v>2</v>
      </c>
      <c r="F30" s="15">
        <v>70</v>
      </c>
      <c r="G30" s="16"/>
      <c r="H30" s="16"/>
      <c r="I30" s="16"/>
    </row>
    <row r="31" spans="1:9">
      <c r="A31" s="9" t="s">
        <v>17</v>
      </c>
      <c r="B31" s="10" t="s">
        <v>18</v>
      </c>
      <c r="C31" s="10" t="s">
        <v>87</v>
      </c>
      <c r="D31" s="11">
        <v>1100</v>
      </c>
      <c r="E31" s="11">
        <v>0</v>
      </c>
      <c r="F31" s="11">
        <v>100</v>
      </c>
      <c r="G31" s="12" t="s">
        <v>61</v>
      </c>
      <c r="H31" s="12"/>
      <c r="I31" s="12"/>
    </row>
    <row r="32" spans="1:9">
      <c r="A32" s="13" t="s">
        <v>17</v>
      </c>
      <c r="B32" s="14" t="s">
        <v>18</v>
      </c>
      <c r="C32" s="14" t="s">
        <v>88</v>
      </c>
      <c r="D32" s="15">
        <v>800</v>
      </c>
      <c r="E32" s="15">
        <v>0</v>
      </c>
      <c r="F32" s="15">
        <v>45</v>
      </c>
      <c r="G32" s="16" t="s">
        <v>61</v>
      </c>
      <c r="H32" s="16"/>
      <c r="I32" s="16"/>
    </row>
    <row r="33" spans="1:9">
      <c r="A33" s="9" t="s">
        <v>17</v>
      </c>
      <c r="B33" s="10" t="s">
        <v>18</v>
      </c>
      <c r="C33" s="10" t="s">
        <v>89</v>
      </c>
      <c r="D33" s="11">
        <v>600</v>
      </c>
      <c r="E33" s="11">
        <v>1</v>
      </c>
      <c r="F33" s="11">
        <v>35</v>
      </c>
      <c r="G33" s="12" t="s">
        <v>61</v>
      </c>
      <c r="H33" s="12"/>
      <c r="I33" s="12"/>
    </row>
    <row r="34" spans="1:9">
      <c r="A34" s="13" t="s">
        <v>17</v>
      </c>
      <c r="B34" s="14" t="s">
        <v>18</v>
      </c>
      <c r="C34" s="14" t="s">
        <v>90</v>
      </c>
      <c r="D34" s="15">
        <v>600</v>
      </c>
      <c r="E34" s="15">
        <v>0</v>
      </c>
      <c r="F34" s="15">
        <v>100</v>
      </c>
      <c r="G34" s="16" t="s">
        <v>61</v>
      </c>
      <c r="H34" s="16"/>
      <c r="I34" s="16"/>
    </row>
    <row r="35" spans="1:9">
      <c r="A35" s="9" t="s">
        <v>17</v>
      </c>
      <c r="B35" s="10" t="s">
        <v>18</v>
      </c>
      <c r="C35" s="10" t="s">
        <v>91</v>
      </c>
      <c r="D35" s="11">
        <v>500</v>
      </c>
      <c r="E35" s="11">
        <v>1</v>
      </c>
      <c r="F35" s="11">
        <v>100</v>
      </c>
      <c r="G35" s="12"/>
      <c r="H35" s="12"/>
      <c r="I35" s="12"/>
    </row>
    <row r="36" spans="1:9">
      <c r="A36" s="13" t="s">
        <v>17</v>
      </c>
      <c r="B36" s="14" t="s">
        <v>18</v>
      </c>
      <c r="C36" s="14" t="s">
        <v>92</v>
      </c>
      <c r="D36" s="15">
        <v>400</v>
      </c>
      <c r="E36" s="15">
        <v>1</v>
      </c>
      <c r="F36" s="15">
        <v>60</v>
      </c>
      <c r="G36" s="16" t="s">
        <v>61</v>
      </c>
      <c r="H36" s="16"/>
      <c r="I36" s="16"/>
    </row>
    <row r="37" spans="1:9">
      <c r="A37" s="9" t="s">
        <v>17</v>
      </c>
      <c r="B37" s="10" t="s">
        <v>18</v>
      </c>
      <c r="C37" s="10" t="s">
        <v>93</v>
      </c>
      <c r="D37" s="11">
        <v>350</v>
      </c>
      <c r="E37" s="11">
        <v>1</v>
      </c>
      <c r="F37" s="11">
        <v>90</v>
      </c>
      <c r="G37" s="12" t="s">
        <v>61</v>
      </c>
      <c r="H37" s="12"/>
      <c r="I37" s="12"/>
    </row>
    <row r="38" spans="1:9">
      <c r="A38" s="2" t="s">
        <v>94</v>
      </c>
      <c r="B38" s="2"/>
      <c r="C38" s="2"/>
      <c r="D38" s="2"/>
      <c r="E38" s="2"/>
      <c r="F38" s="2"/>
      <c r="G38" s="2"/>
      <c r="H38" s="2"/>
      <c r="I38" s="2"/>
    </row>
    <row r="39" spans="1:9">
      <c r="A39" s="9" t="s">
        <v>21</v>
      </c>
      <c r="B39" s="10" t="s">
        <v>22</v>
      </c>
      <c r="C39" s="10" t="s">
        <v>95</v>
      </c>
      <c r="D39" s="11">
        <v>1200</v>
      </c>
      <c r="E39" s="11">
        <v>11</v>
      </c>
      <c r="F39" s="11">
        <v>80</v>
      </c>
      <c r="G39" s="12" t="s">
        <v>61</v>
      </c>
      <c r="H39" s="12"/>
      <c r="I39" s="12"/>
    </row>
    <row r="40" spans="1:9">
      <c r="A40" s="13" t="s">
        <v>21</v>
      </c>
      <c r="B40" s="14" t="s">
        <v>22</v>
      </c>
      <c r="C40" s="14" t="s">
        <v>96</v>
      </c>
      <c r="D40" s="15">
        <v>600</v>
      </c>
      <c r="E40" s="15">
        <v>0</v>
      </c>
      <c r="F40" s="15">
        <v>50</v>
      </c>
      <c r="G40" s="16" t="s">
        <v>61</v>
      </c>
      <c r="H40" s="16"/>
      <c r="I40" s="16"/>
    </row>
    <row r="41" spans="1:9">
      <c r="A41" s="2" t="s">
        <v>97</v>
      </c>
      <c r="B41" s="2"/>
      <c r="C41" s="2"/>
      <c r="D41" s="2"/>
      <c r="E41" s="2"/>
      <c r="F41" s="2"/>
      <c r="G41" s="2"/>
      <c r="H41" s="2"/>
      <c r="I41" s="2"/>
    </row>
    <row r="42" spans="1:9">
      <c r="A42" s="9" t="s">
        <v>24</v>
      </c>
      <c r="B42" s="10" t="s">
        <v>25</v>
      </c>
      <c r="C42" s="10" t="s">
        <v>98</v>
      </c>
      <c r="D42" s="11">
        <v>800</v>
      </c>
      <c r="E42" s="11">
        <v>0</v>
      </c>
      <c r="F42" s="11">
        <v>160</v>
      </c>
      <c r="G42" s="12" t="s">
        <v>61</v>
      </c>
      <c r="H42" s="12"/>
      <c r="I42" s="12"/>
    </row>
    <row r="43" spans="1:9">
      <c r="A43" s="13" t="s">
        <v>24</v>
      </c>
      <c r="B43" s="14" t="s">
        <v>25</v>
      </c>
      <c r="C43" s="14" t="s">
        <v>99</v>
      </c>
      <c r="D43" s="15">
        <v>700</v>
      </c>
      <c r="E43" s="15">
        <v>0</v>
      </c>
      <c r="F43" s="15">
        <v>110</v>
      </c>
      <c r="G43" s="16" t="s">
        <v>61</v>
      </c>
      <c r="H43" s="16"/>
      <c r="I43" s="16"/>
    </row>
    <row r="44" spans="1:9">
      <c r="A44" s="9" t="s">
        <v>24</v>
      </c>
      <c r="B44" s="10" t="s">
        <v>25</v>
      </c>
      <c r="C44" s="10" t="s">
        <v>100</v>
      </c>
      <c r="D44" s="11">
        <v>700</v>
      </c>
      <c r="E44" s="11">
        <v>0</v>
      </c>
      <c r="F44" s="11">
        <v>200</v>
      </c>
      <c r="G44" s="12" t="s">
        <v>61</v>
      </c>
      <c r="H44" s="12"/>
      <c r="I44" s="12"/>
    </row>
    <row r="45" spans="1:9">
      <c r="A45" s="13" t="s">
        <v>24</v>
      </c>
      <c r="B45" s="14" t="s">
        <v>25</v>
      </c>
      <c r="C45" s="14" t="s">
        <v>101</v>
      </c>
      <c r="D45" s="15">
        <v>700</v>
      </c>
      <c r="E45" s="15">
        <v>0</v>
      </c>
      <c r="F45" s="15">
        <v>190</v>
      </c>
      <c r="G45" s="16" t="s">
        <v>61</v>
      </c>
      <c r="H45" s="16"/>
      <c r="I45" s="16"/>
    </row>
    <row r="46" spans="1:9">
      <c r="A46" s="9" t="s">
        <v>24</v>
      </c>
      <c r="B46" s="10" t="s">
        <v>25</v>
      </c>
      <c r="C46" s="10" t="s">
        <v>102</v>
      </c>
      <c r="D46" s="11">
        <v>600</v>
      </c>
      <c r="E46" s="11">
        <v>0</v>
      </c>
      <c r="F46" s="11">
        <v>140</v>
      </c>
      <c r="G46" s="12" t="s">
        <v>61</v>
      </c>
      <c r="H46" s="12"/>
      <c r="I46" s="12"/>
    </row>
    <row r="47" spans="1:9">
      <c r="A47" s="13" t="s">
        <v>24</v>
      </c>
      <c r="B47" s="14" t="s">
        <v>25</v>
      </c>
      <c r="C47" s="14" t="s">
        <v>103</v>
      </c>
      <c r="D47" s="15">
        <v>600</v>
      </c>
      <c r="E47" s="15">
        <v>0</v>
      </c>
      <c r="F47" s="15">
        <v>90</v>
      </c>
      <c r="G47" s="16" t="s">
        <v>61</v>
      </c>
      <c r="H47" s="16"/>
      <c r="I47" s="16"/>
    </row>
    <row r="48" spans="1:9">
      <c r="A48" s="9" t="s">
        <v>24</v>
      </c>
      <c r="B48" s="10" t="s">
        <v>25</v>
      </c>
      <c r="C48" s="10" t="s">
        <v>104</v>
      </c>
      <c r="D48" s="11">
        <v>600</v>
      </c>
      <c r="E48" s="11">
        <v>0</v>
      </c>
      <c r="F48" s="11">
        <v>170</v>
      </c>
      <c r="G48" s="12" t="s">
        <v>61</v>
      </c>
      <c r="H48" s="12"/>
      <c r="I48" s="12"/>
    </row>
    <row r="49" spans="1:9">
      <c r="A49" s="13" t="s">
        <v>24</v>
      </c>
      <c r="B49" s="14" t="s">
        <v>25</v>
      </c>
      <c r="C49" s="14" t="s">
        <v>105</v>
      </c>
      <c r="D49" s="15">
        <v>400</v>
      </c>
      <c r="E49" s="15">
        <v>0</v>
      </c>
      <c r="F49" s="15">
        <v>110</v>
      </c>
      <c r="G49" s="16" t="s">
        <v>61</v>
      </c>
      <c r="H49" s="16"/>
      <c r="I49" s="16"/>
    </row>
    <row r="50" spans="1:9">
      <c r="A50" s="2" t="s">
        <v>106</v>
      </c>
      <c r="B50" s="2"/>
      <c r="C50" s="2"/>
      <c r="D50" s="2"/>
      <c r="E50" s="2"/>
      <c r="F50" s="2"/>
      <c r="G50" s="2"/>
      <c r="H50" s="2"/>
      <c r="I50" s="2"/>
    </row>
    <row r="51" spans="1:9">
      <c r="A51" s="9" t="s">
        <v>28</v>
      </c>
      <c r="B51" s="10" t="s">
        <v>29</v>
      </c>
      <c r="C51" s="10" t="s">
        <v>107</v>
      </c>
      <c r="D51" s="11">
        <v>600</v>
      </c>
      <c r="E51" s="11">
        <v>1</v>
      </c>
      <c r="F51" s="11">
        <v>110</v>
      </c>
      <c r="G51" s="12" t="s">
        <v>61</v>
      </c>
      <c r="H51" s="12"/>
      <c r="I51" s="12"/>
    </row>
    <row r="52" spans="1:9">
      <c r="A52" s="13" t="s">
        <v>28</v>
      </c>
      <c r="B52" s="14" t="s">
        <v>29</v>
      </c>
      <c r="C52" s="14" t="s">
        <v>108</v>
      </c>
      <c r="D52" s="15">
        <v>500</v>
      </c>
      <c r="E52" s="15">
        <v>0</v>
      </c>
      <c r="F52" s="15"/>
      <c r="G52" s="16" t="s">
        <v>61</v>
      </c>
      <c r="H52" s="16"/>
      <c r="I52" s="16"/>
    </row>
    <row r="53" spans="1:9">
      <c r="A53" s="2" t="s">
        <v>109</v>
      </c>
      <c r="B53" s="2"/>
      <c r="C53" s="2"/>
      <c r="D53" s="2"/>
      <c r="E53" s="2"/>
      <c r="F53" s="2"/>
      <c r="G53" s="2"/>
      <c r="H53" s="2"/>
      <c r="I53" s="2"/>
    </row>
    <row r="54" spans="1:9" ht="38.25">
      <c r="A54" s="9" t="s">
        <v>31</v>
      </c>
      <c r="B54" s="10" t="s">
        <v>32</v>
      </c>
      <c r="C54" s="10" t="s">
        <v>110</v>
      </c>
      <c r="D54" s="11">
        <v>4200</v>
      </c>
      <c r="E54" s="11">
        <v>0</v>
      </c>
      <c r="F54" s="11">
        <v>35</v>
      </c>
      <c r="G54" s="12" t="s">
        <v>61</v>
      </c>
      <c r="H54" s="12"/>
      <c r="I54" s="12" t="s">
        <v>61</v>
      </c>
    </row>
    <row r="55" spans="1:9" ht="38.25">
      <c r="A55" s="13" t="s">
        <v>31</v>
      </c>
      <c r="B55" s="14" t="s">
        <v>32</v>
      </c>
      <c r="C55" s="14" t="s">
        <v>111</v>
      </c>
      <c r="D55" s="15">
        <v>2700</v>
      </c>
      <c r="E55" s="15">
        <v>0</v>
      </c>
      <c r="F55" s="15">
        <v>15</v>
      </c>
      <c r="G55" s="16" t="s">
        <v>61</v>
      </c>
      <c r="H55" s="16"/>
      <c r="I55" s="16" t="s">
        <v>61</v>
      </c>
    </row>
    <row r="56" spans="1:9" ht="38.25">
      <c r="A56" s="9" t="s">
        <v>31</v>
      </c>
      <c r="B56" s="10" t="s">
        <v>32</v>
      </c>
      <c r="C56" s="10" t="s">
        <v>112</v>
      </c>
      <c r="D56" s="11">
        <v>2200</v>
      </c>
      <c r="E56" s="11">
        <v>0</v>
      </c>
      <c r="F56" s="11">
        <v>30</v>
      </c>
      <c r="G56" s="12" t="s">
        <v>61</v>
      </c>
      <c r="H56" s="12"/>
      <c r="I56" s="12" t="s">
        <v>61</v>
      </c>
    </row>
    <row r="57" spans="1:9" ht="38.25">
      <c r="A57" s="13" t="s">
        <v>31</v>
      </c>
      <c r="B57" s="14" t="s">
        <v>32</v>
      </c>
      <c r="C57" s="14" t="s">
        <v>113</v>
      </c>
      <c r="D57" s="15">
        <v>2000</v>
      </c>
      <c r="E57" s="15">
        <v>0</v>
      </c>
      <c r="F57" s="15"/>
      <c r="G57" s="16" t="s">
        <v>61</v>
      </c>
      <c r="H57" s="16"/>
      <c r="I57" s="16" t="s">
        <v>61</v>
      </c>
    </row>
    <row r="58" spans="1:9" ht="38.25">
      <c r="A58" s="9" t="s">
        <v>31</v>
      </c>
      <c r="B58" s="10" t="s">
        <v>32</v>
      </c>
      <c r="C58" s="10" t="s">
        <v>114</v>
      </c>
      <c r="D58" s="11">
        <v>1900</v>
      </c>
      <c r="E58" s="11">
        <v>0</v>
      </c>
      <c r="F58" s="11"/>
      <c r="G58" s="12" t="s">
        <v>61</v>
      </c>
      <c r="H58" s="12"/>
      <c r="I58" s="12" t="s">
        <v>61</v>
      </c>
    </row>
    <row r="59" spans="1:9" ht="38.25">
      <c r="A59" s="13" t="s">
        <v>31</v>
      </c>
      <c r="B59" s="14" t="s">
        <v>32</v>
      </c>
      <c r="C59" s="14" t="s">
        <v>115</v>
      </c>
      <c r="D59" s="15">
        <v>1500</v>
      </c>
      <c r="E59" s="15">
        <v>1</v>
      </c>
      <c r="F59" s="15">
        <v>50</v>
      </c>
      <c r="G59" s="16" t="s">
        <v>61</v>
      </c>
      <c r="H59" s="16"/>
      <c r="I59" s="16" t="s">
        <v>61</v>
      </c>
    </row>
    <row r="60" spans="1:9" ht="38.25">
      <c r="A60" s="9" t="s">
        <v>31</v>
      </c>
      <c r="B60" s="10" t="s">
        <v>32</v>
      </c>
      <c r="C60" s="10" t="s">
        <v>116</v>
      </c>
      <c r="D60" s="11">
        <v>1500</v>
      </c>
      <c r="E60" s="11">
        <v>0</v>
      </c>
      <c r="F60" s="11">
        <v>35</v>
      </c>
      <c r="G60" s="12" t="s">
        <v>61</v>
      </c>
      <c r="H60" s="12"/>
      <c r="I60" s="12" t="s">
        <v>61</v>
      </c>
    </row>
    <row r="61" spans="1:9" ht="38.25">
      <c r="A61" s="13" t="s">
        <v>31</v>
      </c>
      <c r="B61" s="14" t="s">
        <v>32</v>
      </c>
      <c r="C61" s="14" t="s">
        <v>117</v>
      </c>
      <c r="D61" s="15">
        <v>1500</v>
      </c>
      <c r="E61" s="15">
        <v>0</v>
      </c>
      <c r="F61" s="15"/>
      <c r="G61" s="16" t="s">
        <v>61</v>
      </c>
      <c r="H61" s="16"/>
      <c r="I61" s="16" t="s">
        <v>61</v>
      </c>
    </row>
    <row r="62" spans="1:9" ht="38.25">
      <c r="A62" s="9" t="s">
        <v>31</v>
      </c>
      <c r="B62" s="10" t="s">
        <v>32</v>
      </c>
      <c r="C62" s="10" t="s">
        <v>118</v>
      </c>
      <c r="D62" s="11">
        <v>1300</v>
      </c>
      <c r="E62" s="11">
        <v>0</v>
      </c>
      <c r="F62" s="11">
        <v>120</v>
      </c>
      <c r="G62" s="12" t="s">
        <v>61</v>
      </c>
      <c r="H62" s="12"/>
      <c r="I62" s="12" t="s">
        <v>61</v>
      </c>
    </row>
    <row r="63" spans="1:9" ht="38.25">
      <c r="A63" s="13" t="s">
        <v>31</v>
      </c>
      <c r="B63" s="14" t="s">
        <v>32</v>
      </c>
      <c r="C63" s="14" t="s">
        <v>119</v>
      </c>
      <c r="D63" s="15">
        <v>700</v>
      </c>
      <c r="E63" s="15"/>
      <c r="F63" s="15"/>
      <c r="G63" s="16" t="s">
        <v>61</v>
      </c>
      <c r="H63" s="16"/>
      <c r="I63" s="16" t="s">
        <v>61</v>
      </c>
    </row>
    <row r="64" spans="1:9" ht="38.25">
      <c r="A64" s="9" t="s">
        <v>31</v>
      </c>
      <c r="B64" s="10" t="s">
        <v>32</v>
      </c>
      <c r="C64" s="10" t="s">
        <v>120</v>
      </c>
      <c r="D64" s="11">
        <v>700</v>
      </c>
      <c r="E64" s="11">
        <v>0</v>
      </c>
      <c r="F64" s="11">
        <v>60</v>
      </c>
      <c r="G64" s="12" t="s">
        <v>61</v>
      </c>
      <c r="H64" s="12"/>
      <c r="I64" s="12" t="s">
        <v>61</v>
      </c>
    </row>
    <row r="65" spans="1:9" ht="38.25">
      <c r="A65" s="13" t="s">
        <v>31</v>
      </c>
      <c r="B65" s="14" t="s">
        <v>32</v>
      </c>
      <c r="C65" s="14" t="s">
        <v>121</v>
      </c>
      <c r="D65" s="15">
        <v>700</v>
      </c>
      <c r="E65" s="15">
        <v>0</v>
      </c>
      <c r="F65" s="15">
        <v>60</v>
      </c>
      <c r="G65" s="16" t="s">
        <v>61</v>
      </c>
      <c r="H65" s="16"/>
      <c r="I65" s="16" t="s">
        <v>61</v>
      </c>
    </row>
    <row r="66" spans="1:9" ht="38.25">
      <c r="A66" s="9" t="s">
        <v>31</v>
      </c>
      <c r="B66" s="10" t="s">
        <v>32</v>
      </c>
      <c r="C66" s="10" t="s">
        <v>122</v>
      </c>
      <c r="D66" s="11">
        <v>600</v>
      </c>
      <c r="E66" s="11">
        <v>1</v>
      </c>
      <c r="F66" s="11">
        <v>50</v>
      </c>
      <c r="G66" s="12" t="s">
        <v>61</v>
      </c>
      <c r="H66" s="12"/>
      <c r="I66" s="12" t="s">
        <v>61</v>
      </c>
    </row>
    <row r="67" spans="1:9" ht="38.25">
      <c r="A67" s="13" t="s">
        <v>31</v>
      </c>
      <c r="B67" s="14" t="s">
        <v>32</v>
      </c>
      <c r="C67" s="14" t="s">
        <v>123</v>
      </c>
      <c r="D67" s="15">
        <v>600</v>
      </c>
      <c r="E67" s="15">
        <v>3</v>
      </c>
      <c r="F67" s="15">
        <v>100</v>
      </c>
      <c r="G67" s="16" t="s">
        <v>61</v>
      </c>
      <c r="H67" s="16"/>
      <c r="I67" s="16" t="s">
        <v>61</v>
      </c>
    </row>
    <row r="68" spans="1:9" ht="38.25">
      <c r="A68" s="9" t="s">
        <v>31</v>
      </c>
      <c r="B68" s="10" t="s">
        <v>32</v>
      </c>
      <c r="C68" s="10" t="s">
        <v>124</v>
      </c>
      <c r="D68" s="11">
        <v>600</v>
      </c>
      <c r="E68" s="11">
        <v>1</v>
      </c>
      <c r="F68" s="11">
        <v>5</v>
      </c>
      <c r="G68" s="12" t="s">
        <v>61</v>
      </c>
      <c r="H68" s="12"/>
      <c r="I68" s="12" t="s">
        <v>61</v>
      </c>
    </row>
    <row r="69" spans="1:9" ht="38.25">
      <c r="A69" s="13" t="s">
        <v>31</v>
      </c>
      <c r="B69" s="14" t="s">
        <v>32</v>
      </c>
      <c r="C69" s="14" t="s">
        <v>125</v>
      </c>
      <c r="D69" s="15">
        <v>600</v>
      </c>
      <c r="E69" s="15">
        <v>0</v>
      </c>
      <c r="F69" s="15">
        <v>60</v>
      </c>
      <c r="G69" s="16" t="s">
        <v>61</v>
      </c>
      <c r="H69" s="16"/>
      <c r="I69" s="16" t="s">
        <v>61</v>
      </c>
    </row>
    <row r="70" spans="1:9" ht="38.25">
      <c r="A70" s="9" t="s">
        <v>31</v>
      </c>
      <c r="B70" s="10" t="s">
        <v>32</v>
      </c>
      <c r="C70" s="10" t="s">
        <v>126</v>
      </c>
      <c r="D70" s="11">
        <v>600</v>
      </c>
      <c r="E70" s="11">
        <v>1</v>
      </c>
      <c r="F70" s="11">
        <v>30</v>
      </c>
      <c r="G70" s="12" t="s">
        <v>61</v>
      </c>
      <c r="H70" s="12"/>
      <c r="I70" s="12" t="s">
        <v>61</v>
      </c>
    </row>
    <row r="71" spans="1:9" ht="38.25">
      <c r="A71" s="13" t="s">
        <v>31</v>
      </c>
      <c r="B71" s="14" t="s">
        <v>32</v>
      </c>
      <c r="C71" s="14" t="s">
        <v>127</v>
      </c>
      <c r="D71" s="15">
        <v>500</v>
      </c>
      <c r="E71" s="15">
        <v>0</v>
      </c>
      <c r="F71" s="15">
        <v>180</v>
      </c>
      <c r="G71" s="16" t="s">
        <v>61</v>
      </c>
      <c r="H71" s="16"/>
      <c r="I71" s="16" t="s">
        <v>61</v>
      </c>
    </row>
    <row r="72" spans="1:9" ht="38.25">
      <c r="A72" s="9" t="s">
        <v>31</v>
      </c>
      <c r="B72" s="10" t="s">
        <v>32</v>
      </c>
      <c r="C72" s="10" t="s">
        <v>128</v>
      </c>
      <c r="D72" s="11">
        <v>500</v>
      </c>
      <c r="E72" s="11">
        <v>1</v>
      </c>
      <c r="F72" s="11"/>
      <c r="G72" s="12" t="s">
        <v>61</v>
      </c>
      <c r="H72" s="12"/>
      <c r="I72" s="12" t="s">
        <v>61</v>
      </c>
    </row>
    <row r="73" spans="1:9" ht="38.25">
      <c r="A73" s="13" t="s">
        <v>31</v>
      </c>
      <c r="B73" s="14" t="s">
        <v>32</v>
      </c>
      <c r="C73" s="14" t="s">
        <v>129</v>
      </c>
      <c r="D73" s="15">
        <v>500</v>
      </c>
      <c r="E73" s="15"/>
      <c r="F73" s="15"/>
      <c r="G73" s="16" t="s">
        <v>61</v>
      </c>
      <c r="H73" s="16"/>
      <c r="I73" s="16" t="s">
        <v>61</v>
      </c>
    </row>
    <row r="74" spans="1:9" ht="38.25">
      <c r="A74" s="9" t="s">
        <v>31</v>
      </c>
      <c r="B74" s="10" t="s">
        <v>32</v>
      </c>
      <c r="C74" s="10" t="s">
        <v>130</v>
      </c>
      <c r="D74" s="11">
        <v>500</v>
      </c>
      <c r="E74" s="11">
        <v>0</v>
      </c>
      <c r="F74" s="11"/>
      <c r="G74" s="12" t="s">
        <v>61</v>
      </c>
      <c r="H74" s="12"/>
      <c r="I74" s="12" t="s">
        <v>61</v>
      </c>
    </row>
    <row r="75" spans="1:9" ht="38.25">
      <c r="A75" s="13" t="s">
        <v>31</v>
      </c>
      <c r="B75" s="14" t="s">
        <v>32</v>
      </c>
      <c r="C75" s="14" t="s">
        <v>131</v>
      </c>
      <c r="D75" s="15">
        <v>500</v>
      </c>
      <c r="E75" s="15">
        <v>5</v>
      </c>
      <c r="F75" s="15">
        <v>25</v>
      </c>
      <c r="G75" s="16" t="s">
        <v>61</v>
      </c>
      <c r="H75" s="16"/>
      <c r="I75" s="16" t="s">
        <v>61</v>
      </c>
    </row>
    <row r="76" spans="1:9" ht="38.25">
      <c r="A76" s="9" t="s">
        <v>31</v>
      </c>
      <c r="B76" s="10" t="s">
        <v>32</v>
      </c>
      <c r="C76" s="10" t="s">
        <v>132</v>
      </c>
      <c r="D76" s="11">
        <v>500</v>
      </c>
      <c r="E76" s="11">
        <v>0</v>
      </c>
      <c r="F76" s="11"/>
      <c r="G76" s="12" t="s">
        <v>61</v>
      </c>
      <c r="H76" s="12"/>
      <c r="I76" s="12" t="s">
        <v>61</v>
      </c>
    </row>
    <row r="77" spans="1:9" ht="38.25">
      <c r="A77" s="13" t="s">
        <v>31</v>
      </c>
      <c r="B77" s="14" t="s">
        <v>32</v>
      </c>
      <c r="C77" s="14" t="s">
        <v>133</v>
      </c>
      <c r="D77" s="15">
        <v>500</v>
      </c>
      <c r="E77" s="15">
        <v>0</v>
      </c>
      <c r="F77" s="15">
        <v>30</v>
      </c>
      <c r="G77" s="16" t="s">
        <v>61</v>
      </c>
      <c r="H77" s="16"/>
      <c r="I77" s="16" t="s">
        <v>61</v>
      </c>
    </row>
    <row r="78" spans="1:9" ht="38.25">
      <c r="A78" s="9" t="s">
        <v>31</v>
      </c>
      <c r="B78" s="10" t="s">
        <v>32</v>
      </c>
      <c r="C78" s="10" t="s">
        <v>134</v>
      </c>
      <c r="D78" s="11">
        <v>450</v>
      </c>
      <c r="E78" s="11">
        <v>1</v>
      </c>
      <c r="F78" s="11">
        <v>40</v>
      </c>
      <c r="G78" s="12" t="s">
        <v>61</v>
      </c>
      <c r="H78" s="12"/>
      <c r="I78" s="12" t="s">
        <v>61</v>
      </c>
    </row>
    <row r="79" spans="1:9" ht="38.25">
      <c r="A79" s="13" t="s">
        <v>31</v>
      </c>
      <c r="B79" s="14" t="s">
        <v>32</v>
      </c>
      <c r="C79" s="14" t="s">
        <v>135</v>
      </c>
      <c r="D79" s="15">
        <v>450</v>
      </c>
      <c r="E79" s="15">
        <v>0</v>
      </c>
      <c r="F79" s="15">
        <v>15</v>
      </c>
      <c r="G79" s="16" t="s">
        <v>61</v>
      </c>
      <c r="H79" s="16"/>
      <c r="I79" s="16" t="s">
        <v>61</v>
      </c>
    </row>
    <row r="80" spans="1:9" ht="38.25">
      <c r="A80" s="9" t="s">
        <v>31</v>
      </c>
      <c r="B80" s="10" t="s">
        <v>32</v>
      </c>
      <c r="C80" s="10" t="s">
        <v>136</v>
      </c>
      <c r="D80" s="11">
        <v>400</v>
      </c>
      <c r="E80" s="11">
        <v>0</v>
      </c>
      <c r="F80" s="11">
        <v>50</v>
      </c>
      <c r="G80" s="12" t="s">
        <v>61</v>
      </c>
      <c r="H80" s="12"/>
      <c r="I80" s="12" t="s">
        <v>61</v>
      </c>
    </row>
    <row r="81" spans="1:9" ht="38.25">
      <c r="A81" s="13" t="s">
        <v>31</v>
      </c>
      <c r="B81" s="14" t="s">
        <v>32</v>
      </c>
      <c r="C81" s="14" t="s">
        <v>137</v>
      </c>
      <c r="D81" s="15">
        <v>400</v>
      </c>
      <c r="E81" s="15">
        <v>0</v>
      </c>
      <c r="F81" s="15">
        <v>110</v>
      </c>
      <c r="G81" s="16" t="s">
        <v>61</v>
      </c>
      <c r="H81" s="16"/>
      <c r="I81" s="16" t="s">
        <v>61</v>
      </c>
    </row>
    <row r="82" spans="1:9" ht="38.25">
      <c r="A82" s="9" t="s">
        <v>31</v>
      </c>
      <c r="B82" s="10" t="s">
        <v>32</v>
      </c>
      <c r="C82" s="10" t="s">
        <v>138</v>
      </c>
      <c r="D82" s="11">
        <v>350</v>
      </c>
      <c r="E82" s="11">
        <v>0</v>
      </c>
      <c r="F82" s="11">
        <v>40</v>
      </c>
      <c r="G82" s="12" t="s">
        <v>61</v>
      </c>
      <c r="H82" s="12"/>
      <c r="I82" s="12" t="s">
        <v>61</v>
      </c>
    </row>
    <row r="83" spans="1:9" ht="38.25">
      <c r="A83" s="13" t="s">
        <v>31</v>
      </c>
      <c r="B83" s="14" t="s">
        <v>32</v>
      </c>
      <c r="C83" s="14" t="s">
        <v>139</v>
      </c>
      <c r="D83" s="15">
        <v>350</v>
      </c>
      <c r="E83" s="15">
        <v>0</v>
      </c>
      <c r="F83" s="15">
        <v>60</v>
      </c>
      <c r="G83" s="16" t="s">
        <v>61</v>
      </c>
      <c r="H83" s="16"/>
      <c r="I83" s="16" t="s">
        <v>61</v>
      </c>
    </row>
    <row r="84" spans="1:9">
      <c r="A84" s="2" t="s">
        <v>140</v>
      </c>
      <c r="B84" s="2"/>
      <c r="C84" s="2"/>
      <c r="D84" s="2"/>
      <c r="E84" s="2"/>
      <c r="F84" s="2"/>
      <c r="G84" s="2"/>
      <c r="H84" s="2"/>
      <c r="I84" s="2"/>
    </row>
    <row r="85" spans="1:9" ht="25.5">
      <c r="A85" s="9" t="s">
        <v>36</v>
      </c>
      <c r="B85" s="10" t="s">
        <v>37</v>
      </c>
      <c r="C85" s="9" t="s">
        <v>141</v>
      </c>
      <c r="D85" s="11">
        <v>3300</v>
      </c>
      <c r="E85" s="11">
        <v>0</v>
      </c>
      <c r="F85" s="11">
        <v>100</v>
      </c>
      <c r="G85" s="12" t="s">
        <v>61</v>
      </c>
      <c r="H85" s="12"/>
      <c r="I85" s="12" t="s">
        <v>61</v>
      </c>
    </row>
    <row r="86" spans="1:9" ht="25.5">
      <c r="A86" s="13" t="s">
        <v>36</v>
      </c>
      <c r="B86" s="14" t="s">
        <v>37</v>
      </c>
      <c r="C86" s="14" t="s">
        <v>142</v>
      </c>
      <c r="D86" s="15">
        <v>1900</v>
      </c>
      <c r="E86" s="15">
        <v>7</v>
      </c>
      <c r="F86" s="15">
        <v>35</v>
      </c>
      <c r="G86" s="16" t="s">
        <v>61</v>
      </c>
      <c r="H86" s="16"/>
      <c r="I86" s="16" t="s">
        <v>61</v>
      </c>
    </row>
    <row r="87" spans="1:9" ht="25.5">
      <c r="A87" s="9" t="s">
        <v>36</v>
      </c>
      <c r="B87" s="10" t="s">
        <v>37</v>
      </c>
      <c r="C87" s="10" t="s">
        <v>143</v>
      </c>
      <c r="D87" s="11">
        <v>1800</v>
      </c>
      <c r="E87" s="11">
        <v>14</v>
      </c>
      <c r="F87" s="11">
        <v>40</v>
      </c>
      <c r="G87" s="12" t="s">
        <v>61</v>
      </c>
      <c r="H87" s="12"/>
      <c r="I87" s="12" t="s">
        <v>61</v>
      </c>
    </row>
    <row r="88" spans="1:9" ht="25.5">
      <c r="A88" s="13" t="s">
        <v>36</v>
      </c>
      <c r="B88" s="14" t="s">
        <v>37</v>
      </c>
      <c r="C88" s="13" t="s">
        <v>144</v>
      </c>
      <c r="D88" s="15">
        <v>900</v>
      </c>
      <c r="E88" s="15">
        <v>0</v>
      </c>
      <c r="F88" s="15">
        <v>100</v>
      </c>
      <c r="G88" s="16" t="s">
        <v>61</v>
      </c>
      <c r="H88" s="16"/>
      <c r="I88" s="16" t="s">
        <v>61</v>
      </c>
    </row>
    <row r="89" spans="1:9" ht="25.5">
      <c r="A89" s="9" t="s">
        <v>36</v>
      </c>
      <c r="B89" s="10" t="s">
        <v>37</v>
      </c>
      <c r="C89" s="10" t="s">
        <v>145</v>
      </c>
      <c r="D89" s="11">
        <v>800</v>
      </c>
      <c r="E89" s="11">
        <v>2</v>
      </c>
      <c r="F89" s="11">
        <v>45</v>
      </c>
      <c r="G89" s="12" t="s">
        <v>61</v>
      </c>
      <c r="H89" s="12"/>
      <c r="I89" s="12" t="s">
        <v>61</v>
      </c>
    </row>
    <row r="90" spans="1:9" ht="25.5">
      <c r="A90" s="13" t="s">
        <v>36</v>
      </c>
      <c r="B90" s="14" t="s">
        <v>37</v>
      </c>
      <c r="C90" s="14" t="s">
        <v>146</v>
      </c>
      <c r="D90" s="15">
        <v>700</v>
      </c>
      <c r="E90" s="15">
        <v>60</v>
      </c>
      <c r="F90" s="15">
        <v>350</v>
      </c>
      <c r="G90" s="16" t="s">
        <v>61</v>
      </c>
      <c r="H90" s="16"/>
      <c r="I90" s="16"/>
    </row>
    <row r="91" spans="1:9" ht="25.5">
      <c r="A91" s="9" t="s">
        <v>36</v>
      </c>
      <c r="B91" s="10" t="s">
        <v>37</v>
      </c>
      <c r="C91" s="10" t="s">
        <v>147</v>
      </c>
      <c r="D91" s="11">
        <v>700</v>
      </c>
      <c r="E91" s="11">
        <v>0</v>
      </c>
      <c r="F91" s="11">
        <v>90</v>
      </c>
      <c r="G91" s="12" t="s">
        <v>61</v>
      </c>
      <c r="H91" s="12"/>
      <c r="I91" s="12" t="s">
        <v>61</v>
      </c>
    </row>
    <row r="92" spans="1:9" ht="25.5">
      <c r="A92" s="13" t="s">
        <v>36</v>
      </c>
      <c r="B92" s="14" t="s">
        <v>37</v>
      </c>
      <c r="C92" s="14" t="s">
        <v>148</v>
      </c>
      <c r="D92" s="15">
        <v>500</v>
      </c>
      <c r="E92" s="15">
        <v>30</v>
      </c>
      <c r="F92" s="15">
        <v>30</v>
      </c>
      <c r="G92" s="16" t="s">
        <v>61</v>
      </c>
      <c r="H92" s="16"/>
      <c r="I92" s="16" t="s">
        <v>61</v>
      </c>
    </row>
    <row r="93" spans="1:9" ht="25.5">
      <c r="A93" s="9" t="s">
        <v>36</v>
      </c>
      <c r="B93" s="10" t="s">
        <v>37</v>
      </c>
      <c r="C93" s="9" t="s">
        <v>149</v>
      </c>
      <c r="D93" s="11">
        <v>500</v>
      </c>
      <c r="E93" s="11">
        <v>5</v>
      </c>
      <c r="F93" s="11">
        <v>70</v>
      </c>
      <c r="G93" s="12" t="s">
        <v>61</v>
      </c>
      <c r="H93" s="12"/>
      <c r="I93" s="12" t="s">
        <v>61</v>
      </c>
    </row>
    <row r="94" spans="1:9" ht="25.5">
      <c r="A94" s="13" t="s">
        <v>36</v>
      </c>
      <c r="B94" s="14" t="s">
        <v>37</v>
      </c>
      <c r="C94" s="14" t="s">
        <v>150</v>
      </c>
      <c r="D94" s="15">
        <v>500</v>
      </c>
      <c r="E94" s="15">
        <v>70</v>
      </c>
      <c r="F94" s="15">
        <v>350</v>
      </c>
      <c r="G94" s="16" t="s">
        <v>61</v>
      </c>
      <c r="H94" s="16"/>
      <c r="I94" s="16"/>
    </row>
    <row r="95" spans="1:9" ht="25.5">
      <c r="A95" s="9" t="s">
        <v>36</v>
      </c>
      <c r="B95" s="10" t="s">
        <v>37</v>
      </c>
      <c r="C95" s="10" t="s">
        <v>151</v>
      </c>
      <c r="D95" s="11">
        <v>400</v>
      </c>
      <c r="E95" s="11">
        <v>8</v>
      </c>
      <c r="F95" s="11">
        <v>45</v>
      </c>
      <c r="G95" s="12" t="s">
        <v>61</v>
      </c>
      <c r="H95" s="12"/>
      <c r="I95" s="12" t="s">
        <v>61</v>
      </c>
    </row>
    <row r="96" spans="1:9" ht="25.5">
      <c r="A96" s="13" t="s">
        <v>36</v>
      </c>
      <c r="B96" s="14" t="s">
        <v>37</v>
      </c>
      <c r="C96" s="14" t="s">
        <v>152</v>
      </c>
      <c r="D96" s="15">
        <v>400</v>
      </c>
      <c r="E96" s="15">
        <v>14</v>
      </c>
      <c r="F96" s="15">
        <v>250</v>
      </c>
      <c r="G96" s="16" t="s">
        <v>61</v>
      </c>
      <c r="H96" s="16"/>
      <c r="I96" s="16"/>
    </row>
    <row r="97" spans="1:9" ht="25.5">
      <c r="A97" s="9" t="s">
        <v>36</v>
      </c>
      <c r="B97" s="10" t="s">
        <v>37</v>
      </c>
      <c r="C97" s="9" t="s">
        <v>153</v>
      </c>
      <c r="D97" s="11">
        <v>350</v>
      </c>
      <c r="E97" s="11">
        <v>0</v>
      </c>
      <c r="F97" s="11">
        <v>15</v>
      </c>
      <c r="G97" s="12" t="s">
        <v>61</v>
      </c>
      <c r="H97" s="12"/>
      <c r="I97" s="12" t="s">
        <v>61</v>
      </c>
    </row>
    <row r="98" spans="1:9">
      <c r="A98" s="2" t="s">
        <v>154</v>
      </c>
      <c r="B98" s="2"/>
      <c r="C98" s="2"/>
      <c r="D98" s="2"/>
      <c r="E98" s="2"/>
      <c r="F98" s="2"/>
      <c r="G98" s="2"/>
      <c r="H98" s="2"/>
      <c r="I98" s="2"/>
    </row>
    <row r="99" spans="1:9" ht="38.25">
      <c r="A99" s="9" t="s">
        <v>39</v>
      </c>
      <c r="B99" s="10" t="s">
        <v>40</v>
      </c>
      <c r="C99" s="10" t="s">
        <v>155</v>
      </c>
      <c r="D99" s="11">
        <v>6600</v>
      </c>
      <c r="E99" s="11">
        <v>0</v>
      </c>
      <c r="F99" s="11">
        <v>45</v>
      </c>
      <c r="G99" s="12" t="s">
        <v>61</v>
      </c>
      <c r="H99" s="12"/>
      <c r="I99" s="12" t="s">
        <v>61</v>
      </c>
    </row>
    <row r="100" spans="1:9" ht="38.25">
      <c r="A100" s="13" t="s">
        <v>39</v>
      </c>
      <c r="B100" s="14" t="s">
        <v>40</v>
      </c>
      <c r="C100" s="14" t="s">
        <v>156</v>
      </c>
      <c r="D100" s="15">
        <v>4100</v>
      </c>
      <c r="E100" s="15">
        <v>2</v>
      </c>
      <c r="F100" s="15">
        <v>120</v>
      </c>
      <c r="G100" s="16" t="s">
        <v>61</v>
      </c>
      <c r="H100" s="16"/>
      <c r="I100" s="16" t="s">
        <v>61</v>
      </c>
    </row>
    <row r="101" spans="1:9" ht="38.25">
      <c r="A101" s="9" t="s">
        <v>39</v>
      </c>
      <c r="B101" s="10" t="s">
        <v>40</v>
      </c>
      <c r="C101" s="10" t="s">
        <v>157</v>
      </c>
      <c r="D101" s="11">
        <v>3600</v>
      </c>
      <c r="E101" s="11">
        <v>0</v>
      </c>
      <c r="F101" s="11">
        <v>90</v>
      </c>
      <c r="G101" s="12" t="s">
        <v>61</v>
      </c>
      <c r="H101" s="12"/>
      <c r="I101" s="12" t="s">
        <v>61</v>
      </c>
    </row>
    <row r="102" spans="1:9" ht="38.25">
      <c r="A102" s="13" t="s">
        <v>39</v>
      </c>
      <c r="B102" s="14" t="s">
        <v>40</v>
      </c>
      <c r="C102" s="14" t="s">
        <v>158</v>
      </c>
      <c r="D102" s="15">
        <v>3400</v>
      </c>
      <c r="E102" s="15">
        <v>7</v>
      </c>
      <c r="F102" s="15">
        <v>60</v>
      </c>
      <c r="G102" s="16" t="s">
        <v>61</v>
      </c>
      <c r="H102" s="16"/>
      <c r="I102" s="16" t="s">
        <v>61</v>
      </c>
    </row>
    <row r="103" spans="1:9" ht="38.25">
      <c r="A103" s="9" t="s">
        <v>39</v>
      </c>
      <c r="B103" s="10" t="s">
        <v>40</v>
      </c>
      <c r="C103" s="10" t="s">
        <v>159</v>
      </c>
      <c r="D103" s="11">
        <v>3400</v>
      </c>
      <c r="E103" s="11">
        <v>3</v>
      </c>
      <c r="F103" s="11">
        <v>35</v>
      </c>
      <c r="G103" s="12" t="s">
        <v>61</v>
      </c>
      <c r="H103" s="12"/>
      <c r="I103" s="12" t="s">
        <v>61</v>
      </c>
    </row>
    <row r="104" spans="1:9" ht="38.25">
      <c r="A104" s="13" t="s">
        <v>39</v>
      </c>
      <c r="B104" s="14" t="s">
        <v>40</v>
      </c>
      <c r="C104" s="14" t="s">
        <v>160</v>
      </c>
      <c r="D104" s="15">
        <v>3000</v>
      </c>
      <c r="E104" s="15">
        <v>3</v>
      </c>
      <c r="F104" s="15">
        <v>50</v>
      </c>
      <c r="G104" s="16" t="s">
        <v>61</v>
      </c>
      <c r="H104" s="16"/>
      <c r="I104" s="16" t="s">
        <v>61</v>
      </c>
    </row>
    <row r="105" spans="1:9" ht="38.25">
      <c r="A105" s="9" t="s">
        <v>39</v>
      </c>
      <c r="B105" s="10" t="s">
        <v>40</v>
      </c>
      <c r="C105" s="10" t="s">
        <v>161</v>
      </c>
      <c r="D105" s="11">
        <v>2100</v>
      </c>
      <c r="E105" s="11">
        <v>4</v>
      </c>
      <c r="F105" s="11">
        <v>45</v>
      </c>
      <c r="G105" s="12" t="s">
        <v>61</v>
      </c>
      <c r="H105" s="12"/>
      <c r="I105" s="12" t="s">
        <v>61</v>
      </c>
    </row>
    <row r="106" spans="1:9" ht="38.25">
      <c r="A106" s="13" t="s">
        <v>39</v>
      </c>
      <c r="B106" s="14" t="s">
        <v>40</v>
      </c>
      <c r="C106" s="14" t="s">
        <v>162</v>
      </c>
      <c r="D106" s="15">
        <v>2100</v>
      </c>
      <c r="E106" s="15">
        <v>11</v>
      </c>
      <c r="F106" s="15">
        <v>45</v>
      </c>
      <c r="G106" s="16" t="s">
        <v>61</v>
      </c>
      <c r="H106" s="16"/>
      <c r="I106" s="16" t="s">
        <v>61</v>
      </c>
    </row>
    <row r="107" spans="1:9" ht="38.25">
      <c r="A107" s="9" t="s">
        <v>39</v>
      </c>
      <c r="B107" s="10" t="s">
        <v>40</v>
      </c>
      <c r="C107" s="10" t="s">
        <v>163</v>
      </c>
      <c r="D107" s="11">
        <v>1800</v>
      </c>
      <c r="E107" s="11">
        <v>4</v>
      </c>
      <c r="F107" s="11"/>
      <c r="G107" s="12" t="s">
        <v>61</v>
      </c>
      <c r="H107" s="12"/>
      <c r="I107" s="12" t="s">
        <v>61</v>
      </c>
    </row>
    <row r="108" spans="1:9" ht="38.25">
      <c r="A108" s="13" t="s">
        <v>39</v>
      </c>
      <c r="B108" s="14" t="s">
        <v>40</v>
      </c>
      <c r="C108" s="14" t="s">
        <v>164</v>
      </c>
      <c r="D108" s="15">
        <v>1500</v>
      </c>
      <c r="E108" s="15">
        <v>1</v>
      </c>
      <c r="F108" s="15">
        <v>60</v>
      </c>
      <c r="G108" s="16" t="s">
        <v>61</v>
      </c>
      <c r="H108" s="16"/>
      <c r="I108" s="16" t="s">
        <v>61</v>
      </c>
    </row>
    <row r="109" spans="1:9" ht="38.25">
      <c r="A109" s="9" t="s">
        <v>39</v>
      </c>
      <c r="B109" s="10" t="s">
        <v>40</v>
      </c>
      <c r="C109" s="10" t="s">
        <v>165</v>
      </c>
      <c r="D109" s="11">
        <v>1200</v>
      </c>
      <c r="E109" s="11">
        <v>5</v>
      </c>
      <c r="F109" s="11">
        <v>60</v>
      </c>
      <c r="G109" s="12" t="s">
        <v>61</v>
      </c>
      <c r="H109" s="12"/>
      <c r="I109" s="12" t="s">
        <v>61</v>
      </c>
    </row>
    <row r="110" spans="1:9" ht="38.25">
      <c r="A110" s="13" t="s">
        <v>39</v>
      </c>
      <c r="B110" s="14" t="s">
        <v>40</v>
      </c>
      <c r="C110" s="14" t="s">
        <v>166</v>
      </c>
      <c r="D110" s="15">
        <v>1200</v>
      </c>
      <c r="E110" s="15">
        <v>10</v>
      </c>
      <c r="F110" s="15">
        <v>60</v>
      </c>
      <c r="G110" s="16" t="s">
        <v>61</v>
      </c>
      <c r="H110" s="16"/>
      <c r="I110" s="16" t="s">
        <v>61</v>
      </c>
    </row>
    <row r="111" spans="1:9" ht="38.25">
      <c r="A111" s="9" t="s">
        <v>39</v>
      </c>
      <c r="B111" s="10" t="s">
        <v>40</v>
      </c>
      <c r="C111" s="10" t="s">
        <v>167</v>
      </c>
      <c r="D111" s="11">
        <v>1000</v>
      </c>
      <c r="E111" s="11">
        <v>0</v>
      </c>
      <c r="F111" s="11">
        <v>70</v>
      </c>
      <c r="G111" s="12" t="s">
        <v>61</v>
      </c>
      <c r="H111" s="12"/>
      <c r="I111" s="12" t="s">
        <v>61</v>
      </c>
    </row>
    <row r="112" spans="1:9" ht="38.25">
      <c r="A112" s="13" t="s">
        <v>39</v>
      </c>
      <c r="B112" s="14" t="s">
        <v>40</v>
      </c>
      <c r="C112" s="14" t="s">
        <v>168</v>
      </c>
      <c r="D112" s="15">
        <v>800</v>
      </c>
      <c r="E112" s="15">
        <v>0</v>
      </c>
      <c r="F112" s="15">
        <v>25</v>
      </c>
      <c r="G112" s="16" t="s">
        <v>61</v>
      </c>
      <c r="H112" s="16"/>
      <c r="I112" s="16" t="s">
        <v>61</v>
      </c>
    </row>
    <row r="113" spans="1:9" ht="38.25">
      <c r="A113" s="9" t="s">
        <v>39</v>
      </c>
      <c r="B113" s="10" t="s">
        <v>40</v>
      </c>
      <c r="C113" s="10" t="s">
        <v>169</v>
      </c>
      <c r="D113" s="11">
        <v>600</v>
      </c>
      <c r="E113" s="11">
        <v>2</v>
      </c>
      <c r="F113" s="11">
        <v>35</v>
      </c>
      <c r="G113" s="12" t="s">
        <v>61</v>
      </c>
      <c r="H113" s="12"/>
      <c r="I113" s="12" t="s">
        <v>61</v>
      </c>
    </row>
    <row r="114" spans="1:9" ht="38.25">
      <c r="A114" s="13" t="s">
        <v>39</v>
      </c>
      <c r="B114" s="14" t="s">
        <v>40</v>
      </c>
      <c r="C114" s="14" t="s">
        <v>170</v>
      </c>
      <c r="D114" s="15">
        <v>500</v>
      </c>
      <c r="E114" s="15">
        <v>3</v>
      </c>
      <c r="F114" s="15">
        <v>40</v>
      </c>
      <c r="G114" s="16" t="s">
        <v>61</v>
      </c>
      <c r="H114" s="16"/>
      <c r="I114" s="16" t="s">
        <v>61</v>
      </c>
    </row>
    <row r="115" spans="1:9" ht="38.25">
      <c r="A115" s="9" t="s">
        <v>39</v>
      </c>
      <c r="B115" s="10" t="s">
        <v>40</v>
      </c>
      <c r="C115" s="10" t="s">
        <v>171</v>
      </c>
      <c r="D115" s="11">
        <v>500</v>
      </c>
      <c r="E115" s="11">
        <v>2</v>
      </c>
      <c r="F115" s="11">
        <v>100</v>
      </c>
      <c r="G115" s="12" t="s">
        <v>61</v>
      </c>
      <c r="H115" s="12"/>
      <c r="I115" s="12" t="s">
        <v>61</v>
      </c>
    </row>
    <row r="116" spans="1:9" ht="38.25">
      <c r="A116" s="13" t="s">
        <v>39</v>
      </c>
      <c r="B116" s="14" t="s">
        <v>40</v>
      </c>
      <c r="C116" s="14" t="s">
        <v>172</v>
      </c>
      <c r="D116" s="15">
        <v>500</v>
      </c>
      <c r="E116" s="15">
        <v>0</v>
      </c>
      <c r="F116" s="15">
        <v>90</v>
      </c>
      <c r="G116" s="16" t="s">
        <v>61</v>
      </c>
      <c r="H116" s="16"/>
      <c r="I116" s="16" t="s">
        <v>61</v>
      </c>
    </row>
    <row r="117" spans="1:9" ht="38.25">
      <c r="A117" s="9" t="s">
        <v>39</v>
      </c>
      <c r="B117" s="10" t="s">
        <v>40</v>
      </c>
      <c r="C117" s="10" t="s">
        <v>173</v>
      </c>
      <c r="D117" s="11">
        <v>500</v>
      </c>
      <c r="E117" s="11">
        <v>0</v>
      </c>
      <c r="F117" s="11">
        <v>90</v>
      </c>
      <c r="G117" s="12" t="s">
        <v>61</v>
      </c>
      <c r="H117" s="12"/>
      <c r="I117" s="12" t="s">
        <v>61</v>
      </c>
    </row>
    <row r="118" spans="1:9" ht="38.25">
      <c r="A118" s="13" t="s">
        <v>39</v>
      </c>
      <c r="B118" s="14" t="s">
        <v>40</v>
      </c>
      <c r="C118" s="14" t="s">
        <v>174</v>
      </c>
      <c r="D118" s="15">
        <v>500</v>
      </c>
      <c r="E118" s="15">
        <v>1</v>
      </c>
      <c r="F118" s="15">
        <v>80</v>
      </c>
      <c r="G118" s="16" t="s">
        <v>61</v>
      </c>
      <c r="H118" s="16"/>
      <c r="I118" s="16" t="s">
        <v>61</v>
      </c>
    </row>
    <row r="119" spans="1:9" ht="38.25">
      <c r="A119" s="9" t="s">
        <v>39</v>
      </c>
      <c r="B119" s="10" t="s">
        <v>40</v>
      </c>
      <c r="C119" s="10" t="s">
        <v>175</v>
      </c>
      <c r="D119" s="11">
        <v>450</v>
      </c>
      <c r="E119" s="11">
        <v>0</v>
      </c>
      <c r="F119" s="11"/>
      <c r="G119" s="12" t="s">
        <v>61</v>
      </c>
      <c r="H119" s="12"/>
      <c r="I119" s="12" t="s">
        <v>61</v>
      </c>
    </row>
    <row r="120" spans="1:9" ht="38.25">
      <c r="A120" s="13" t="s">
        <v>39</v>
      </c>
      <c r="B120" s="14" t="s">
        <v>40</v>
      </c>
      <c r="C120" s="14" t="s">
        <v>176</v>
      </c>
      <c r="D120" s="15">
        <v>400</v>
      </c>
      <c r="E120" s="15">
        <v>0</v>
      </c>
      <c r="F120" s="15">
        <v>70</v>
      </c>
      <c r="G120" s="16" t="s">
        <v>61</v>
      </c>
      <c r="H120" s="16"/>
      <c r="I120" s="16" t="s">
        <v>61</v>
      </c>
    </row>
    <row r="121" spans="1:9" ht="38.25">
      <c r="A121" s="9" t="s">
        <v>39</v>
      </c>
      <c r="B121" s="10" t="s">
        <v>40</v>
      </c>
      <c r="C121" s="10" t="s">
        <v>177</v>
      </c>
      <c r="D121" s="11">
        <v>400</v>
      </c>
      <c r="E121" s="11">
        <v>0</v>
      </c>
      <c r="F121" s="11">
        <v>7</v>
      </c>
      <c r="G121" s="12" t="s">
        <v>61</v>
      </c>
      <c r="H121" s="12"/>
      <c r="I121" s="12" t="s">
        <v>61</v>
      </c>
    </row>
    <row r="122" spans="1:9" ht="38.25">
      <c r="A122" s="13" t="s">
        <v>39</v>
      </c>
      <c r="B122" s="14" t="s">
        <v>40</v>
      </c>
      <c r="C122" s="14" t="s">
        <v>178</v>
      </c>
      <c r="D122" s="15">
        <v>350</v>
      </c>
      <c r="E122" s="15">
        <v>0</v>
      </c>
      <c r="F122" s="15">
        <v>30</v>
      </c>
      <c r="G122" s="16" t="s">
        <v>61</v>
      </c>
      <c r="H122" s="16" t="s">
        <v>61</v>
      </c>
      <c r="I122" s="16" t="s">
        <v>61</v>
      </c>
    </row>
    <row r="123" spans="1:9" ht="38.25">
      <c r="A123" s="9" t="s">
        <v>39</v>
      </c>
      <c r="B123" s="10" t="s">
        <v>40</v>
      </c>
      <c r="C123" s="10" t="s">
        <v>179</v>
      </c>
      <c r="D123" s="11">
        <v>350</v>
      </c>
      <c r="E123" s="11"/>
      <c r="F123" s="11"/>
      <c r="G123" s="12"/>
      <c r="H123" s="12"/>
      <c r="I123" s="12"/>
    </row>
    <row r="124" spans="1:9" ht="38.25">
      <c r="A124" s="13" t="s">
        <v>39</v>
      </c>
      <c r="B124" s="14" t="s">
        <v>40</v>
      </c>
      <c r="C124" s="14" t="s">
        <v>180</v>
      </c>
      <c r="D124" s="15">
        <v>350</v>
      </c>
      <c r="E124" s="15">
        <v>1</v>
      </c>
      <c r="F124" s="15"/>
      <c r="G124" s="16" t="s">
        <v>61</v>
      </c>
      <c r="H124" s="16"/>
      <c r="I124" s="16" t="s">
        <v>61</v>
      </c>
    </row>
    <row r="125" spans="1:9" ht="38.25">
      <c r="A125" s="9" t="s">
        <v>39</v>
      </c>
      <c r="B125" s="10" t="s">
        <v>40</v>
      </c>
      <c r="C125" s="10" t="s">
        <v>181</v>
      </c>
      <c r="D125" s="11">
        <v>350</v>
      </c>
      <c r="E125" s="11">
        <v>0</v>
      </c>
      <c r="F125" s="11">
        <v>45</v>
      </c>
      <c r="G125" s="12" t="s">
        <v>61</v>
      </c>
      <c r="H125" s="12"/>
      <c r="I125" s="12" t="s">
        <v>61</v>
      </c>
    </row>
    <row r="126" spans="1:9" ht="38.25">
      <c r="A126" s="13" t="s">
        <v>39</v>
      </c>
      <c r="B126" s="14" t="s">
        <v>40</v>
      </c>
      <c r="C126" s="13" t="s">
        <v>182</v>
      </c>
      <c r="D126" s="15">
        <v>350</v>
      </c>
      <c r="E126" s="15">
        <v>1</v>
      </c>
      <c r="F126" s="15">
        <v>70</v>
      </c>
      <c r="G126" s="16" t="s">
        <v>61</v>
      </c>
      <c r="H126" s="16"/>
      <c r="I126" s="16" t="s">
        <v>61</v>
      </c>
    </row>
    <row r="127" spans="1:9">
      <c r="A127" s="2" t="s">
        <v>183</v>
      </c>
      <c r="B127" s="2"/>
      <c r="C127" s="2"/>
      <c r="D127" s="2"/>
      <c r="E127" s="2"/>
      <c r="F127" s="2"/>
      <c r="G127" s="2"/>
      <c r="H127" s="2"/>
      <c r="I127" s="2"/>
    </row>
    <row r="128" spans="1:9" ht="25.5">
      <c r="A128" s="9" t="s">
        <v>42</v>
      </c>
      <c r="B128" s="10" t="s">
        <v>43</v>
      </c>
      <c r="C128" s="10" t="s">
        <v>184</v>
      </c>
      <c r="D128" s="11">
        <v>400</v>
      </c>
      <c r="E128" s="11">
        <v>7</v>
      </c>
      <c r="F128" s="11">
        <v>150</v>
      </c>
      <c r="G128" s="12" t="s">
        <v>61</v>
      </c>
      <c r="H128" s="12"/>
      <c r="I128" s="12"/>
    </row>
    <row r="129" spans="1:9" ht="25.5">
      <c r="A129" s="13" t="s">
        <v>42</v>
      </c>
      <c r="B129" s="14" t="s">
        <v>43</v>
      </c>
      <c r="C129" s="14" t="s">
        <v>185</v>
      </c>
      <c r="D129" s="15">
        <v>400</v>
      </c>
      <c r="E129" s="15">
        <v>24</v>
      </c>
      <c r="F129" s="15">
        <v>130</v>
      </c>
      <c r="G129" s="16" t="s">
        <v>61</v>
      </c>
      <c r="H129" s="16"/>
      <c r="I129" s="16"/>
    </row>
    <row r="130" spans="1:9" ht="25.5">
      <c r="A130" s="9" t="s">
        <v>42</v>
      </c>
      <c r="B130" s="10" t="s">
        <v>43</v>
      </c>
      <c r="C130" s="10" t="s">
        <v>186</v>
      </c>
      <c r="D130" s="11">
        <v>350</v>
      </c>
      <c r="E130" s="11">
        <v>12</v>
      </c>
      <c r="F130" s="11">
        <v>130</v>
      </c>
      <c r="G130" s="12" t="s">
        <v>61</v>
      </c>
      <c r="H130" s="12"/>
      <c r="I130" s="12"/>
    </row>
    <row r="131" spans="1:9">
      <c r="A131" s="2" t="s">
        <v>187</v>
      </c>
      <c r="B131" s="2"/>
      <c r="C131" s="2"/>
      <c r="D131" s="2"/>
      <c r="E131" s="2"/>
      <c r="F131" s="2"/>
      <c r="G131" s="2"/>
      <c r="H131" s="2"/>
      <c r="I131" s="2"/>
    </row>
    <row r="132" spans="1:9">
      <c r="A132" s="9" t="s">
        <v>46</v>
      </c>
      <c r="B132" s="10" t="s">
        <v>47</v>
      </c>
      <c r="C132" s="10" t="s">
        <v>188</v>
      </c>
      <c r="D132" s="11">
        <v>700</v>
      </c>
      <c r="E132" s="11">
        <v>24</v>
      </c>
      <c r="F132" s="11">
        <v>15</v>
      </c>
      <c r="G132" s="12"/>
      <c r="H132" s="12"/>
      <c r="I132" s="12"/>
    </row>
    <row r="133" spans="1:9">
      <c r="A133" s="13" t="s">
        <v>46</v>
      </c>
      <c r="B133" s="14" t="s">
        <v>47</v>
      </c>
      <c r="C133" s="14" t="s">
        <v>189</v>
      </c>
      <c r="D133" s="15">
        <v>450</v>
      </c>
      <c r="E133" s="15">
        <v>0</v>
      </c>
      <c r="F133" s="15">
        <v>110</v>
      </c>
      <c r="G133" s="16" t="s">
        <v>61</v>
      </c>
      <c r="H133" s="16"/>
      <c r="I133" s="16" t="s">
        <v>61</v>
      </c>
    </row>
    <row r="134" spans="1:9">
      <c r="A134" s="9" t="s">
        <v>46</v>
      </c>
      <c r="B134" s="10" t="s">
        <v>47</v>
      </c>
      <c r="C134" s="10" t="s">
        <v>190</v>
      </c>
      <c r="D134" s="11">
        <v>400</v>
      </c>
      <c r="E134" s="11">
        <v>5</v>
      </c>
      <c r="F134" s="11">
        <v>60</v>
      </c>
      <c r="G134" s="12" t="s">
        <v>61</v>
      </c>
      <c r="H134" s="12"/>
      <c r="I134" s="12"/>
    </row>
  </sheetData>
  <mergeCells count="12">
    <mergeCell ref="A127:I127"/>
    <mergeCell ref="A131:I131"/>
    <mergeCell ref="A41:I41"/>
    <mergeCell ref="A50:I50"/>
    <mergeCell ref="A53:I53"/>
    <mergeCell ref="A84:I84"/>
    <mergeCell ref="A98:I98"/>
    <mergeCell ref="A1:I1"/>
    <mergeCell ref="A4:I4"/>
    <mergeCell ref="A21:I21"/>
    <mergeCell ref="A28:I28"/>
    <mergeCell ref="A38:I38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"/>
  <sheetViews>
    <sheetView zoomScaleNormal="100" workbookViewId="0">
      <pane ySplit="7" topLeftCell="A8" activePane="bottomLeft" state="frozen"/>
      <selection pane="bottomLeft" activeCell="K20" sqref="K20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41.7109375" customWidth="1"/>
  </cols>
  <sheetData>
    <row r="1" spans="1:6" ht="16.5">
      <c r="A1" s="1" t="s">
        <v>191</v>
      </c>
      <c r="B1" s="1"/>
      <c r="C1" s="1"/>
      <c r="D1" s="1"/>
      <c r="E1" s="1"/>
      <c r="F1" s="1"/>
    </row>
    <row r="2" spans="1:6">
      <c r="A2" s="4" t="s">
        <v>5</v>
      </c>
      <c r="B2" s="5" t="s">
        <v>41</v>
      </c>
    </row>
    <row r="3" spans="1:6">
      <c r="A3" s="4" t="s">
        <v>6</v>
      </c>
      <c r="B3" s="5" t="s">
        <v>34</v>
      </c>
    </row>
    <row r="4" spans="1:6">
      <c r="A4" s="4" t="s">
        <v>7</v>
      </c>
      <c r="B4" t="s">
        <v>35</v>
      </c>
    </row>
    <row r="5" spans="1:6">
      <c r="A5" s="17" t="s">
        <v>192</v>
      </c>
      <c r="B5" t="s">
        <v>193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155</v>
      </c>
      <c r="B8" s="11">
        <v>6600</v>
      </c>
      <c r="C8" s="11">
        <v>0</v>
      </c>
      <c r="D8" s="11">
        <v>45</v>
      </c>
      <c r="E8" s="19" t="s">
        <v>196</v>
      </c>
      <c r="F8" s="18" t="s">
        <v>155</v>
      </c>
    </row>
    <row r="9" spans="1:6">
      <c r="A9" s="20" t="s">
        <v>156</v>
      </c>
      <c r="B9" s="15">
        <v>4100</v>
      </c>
      <c r="C9" s="15">
        <v>2</v>
      </c>
      <c r="D9" s="15">
        <v>120</v>
      </c>
      <c r="E9" s="21" t="s">
        <v>196</v>
      </c>
      <c r="F9" s="20" t="s">
        <v>156</v>
      </c>
    </row>
    <row r="10" spans="1:6">
      <c r="A10" s="18" t="s">
        <v>157</v>
      </c>
      <c r="B10" s="11">
        <v>3600</v>
      </c>
      <c r="C10" s="11">
        <v>0</v>
      </c>
      <c r="D10" s="11">
        <v>90</v>
      </c>
      <c r="E10" s="19" t="s">
        <v>196</v>
      </c>
      <c r="F10" s="18" t="s">
        <v>157</v>
      </c>
    </row>
    <row r="11" spans="1:6">
      <c r="A11" s="20" t="s">
        <v>158</v>
      </c>
      <c r="B11" s="15">
        <v>3400</v>
      </c>
      <c r="C11" s="15">
        <v>7</v>
      </c>
      <c r="D11" s="15">
        <v>60</v>
      </c>
      <c r="E11" s="21" t="s">
        <v>196</v>
      </c>
      <c r="F11" s="20" t="s">
        <v>158</v>
      </c>
    </row>
    <row r="12" spans="1:6">
      <c r="A12" s="18" t="s">
        <v>159</v>
      </c>
      <c r="B12" s="11">
        <v>3400</v>
      </c>
      <c r="C12" s="11">
        <v>3</v>
      </c>
      <c r="D12" s="11">
        <v>35</v>
      </c>
      <c r="E12" s="19" t="s">
        <v>196</v>
      </c>
      <c r="F12" s="18" t="s">
        <v>159</v>
      </c>
    </row>
    <row r="13" spans="1:6">
      <c r="A13" s="20" t="s">
        <v>160</v>
      </c>
      <c r="B13" s="15">
        <v>3000</v>
      </c>
      <c r="C13" s="15">
        <v>3</v>
      </c>
      <c r="D13" s="15">
        <v>50</v>
      </c>
      <c r="E13" s="21" t="s">
        <v>196</v>
      </c>
      <c r="F13" s="20" t="s">
        <v>160</v>
      </c>
    </row>
    <row r="14" spans="1:6">
      <c r="A14" s="18" t="s">
        <v>161</v>
      </c>
      <c r="B14" s="11">
        <v>2100</v>
      </c>
      <c r="C14" s="11">
        <v>4</v>
      </c>
      <c r="D14" s="11">
        <v>45</v>
      </c>
      <c r="E14" s="19" t="s">
        <v>196</v>
      </c>
      <c r="F14" s="18" t="s">
        <v>197</v>
      </c>
    </row>
    <row r="15" spans="1:6">
      <c r="A15" s="20" t="s">
        <v>162</v>
      </c>
      <c r="B15" s="15">
        <v>2100</v>
      </c>
      <c r="C15" s="15">
        <v>11</v>
      </c>
      <c r="D15" s="15">
        <v>45</v>
      </c>
      <c r="E15" s="21" t="s">
        <v>196</v>
      </c>
      <c r="F15" s="20" t="s">
        <v>162</v>
      </c>
    </row>
    <row r="16" spans="1:6">
      <c r="A16" s="18" t="s">
        <v>163</v>
      </c>
      <c r="B16" s="11">
        <v>1800</v>
      </c>
      <c r="C16" s="11">
        <v>4</v>
      </c>
      <c r="D16" s="11"/>
      <c r="E16" s="19" t="s">
        <v>196</v>
      </c>
      <c r="F16" s="18" t="s">
        <v>198</v>
      </c>
    </row>
    <row r="17" spans="1:6">
      <c r="A17" s="20" t="s">
        <v>164</v>
      </c>
      <c r="B17" s="15">
        <v>1500</v>
      </c>
      <c r="C17" s="15">
        <v>1</v>
      </c>
      <c r="D17" s="15">
        <v>60</v>
      </c>
      <c r="E17" s="21" t="s">
        <v>196</v>
      </c>
      <c r="F17" s="20" t="s">
        <v>164</v>
      </c>
    </row>
    <row r="18" spans="1:6">
      <c r="A18" s="18" t="s">
        <v>165</v>
      </c>
      <c r="B18" s="11">
        <v>1200</v>
      </c>
      <c r="C18" s="11">
        <v>5</v>
      </c>
      <c r="D18" s="11">
        <v>60</v>
      </c>
      <c r="E18" s="19" t="s">
        <v>196</v>
      </c>
      <c r="F18" s="18" t="s">
        <v>199</v>
      </c>
    </row>
    <row r="19" spans="1:6">
      <c r="A19" s="20" t="s">
        <v>166</v>
      </c>
      <c r="B19" s="15">
        <v>1200</v>
      </c>
      <c r="C19" s="15">
        <v>10</v>
      </c>
      <c r="D19" s="15">
        <v>60</v>
      </c>
      <c r="E19" s="21" t="s">
        <v>196</v>
      </c>
      <c r="F19" s="20" t="s">
        <v>200</v>
      </c>
    </row>
    <row r="20" spans="1:6">
      <c r="A20" s="18" t="s">
        <v>167</v>
      </c>
      <c r="B20" s="11">
        <v>1000</v>
      </c>
      <c r="C20" s="11">
        <v>0</v>
      </c>
      <c r="D20" s="11">
        <v>70</v>
      </c>
      <c r="E20" s="19" t="s">
        <v>196</v>
      </c>
      <c r="F20" s="18" t="s">
        <v>201</v>
      </c>
    </row>
    <row r="21" spans="1:6">
      <c r="A21" s="20" t="s">
        <v>168</v>
      </c>
      <c r="B21" s="15">
        <v>800</v>
      </c>
      <c r="C21" s="15">
        <v>0</v>
      </c>
      <c r="D21" s="15">
        <v>25</v>
      </c>
      <c r="E21" s="21" t="s">
        <v>196</v>
      </c>
      <c r="F21" s="20" t="s">
        <v>168</v>
      </c>
    </row>
    <row r="22" spans="1:6">
      <c r="A22" s="18" t="s">
        <v>169</v>
      </c>
      <c r="B22" s="11">
        <v>600</v>
      </c>
      <c r="C22" s="11">
        <v>2</v>
      </c>
      <c r="D22" s="11">
        <v>35</v>
      </c>
      <c r="E22" s="19" t="s">
        <v>196</v>
      </c>
      <c r="F22" s="18" t="s">
        <v>169</v>
      </c>
    </row>
    <row r="23" spans="1:6">
      <c r="A23" s="20" t="s">
        <v>170</v>
      </c>
      <c r="B23" s="15">
        <v>500</v>
      </c>
      <c r="C23" s="15">
        <v>3</v>
      </c>
      <c r="D23" s="15">
        <v>40</v>
      </c>
      <c r="E23" s="21" t="s">
        <v>196</v>
      </c>
      <c r="F23" s="20" t="s">
        <v>170</v>
      </c>
    </row>
    <row r="24" spans="1:6">
      <c r="A24" s="18" t="s">
        <v>171</v>
      </c>
      <c r="B24" s="11">
        <v>500</v>
      </c>
      <c r="C24" s="11">
        <v>2</v>
      </c>
      <c r="D24" s="11">
        <v>100</v>
      </c>
      <c r="E24" s="19" t="s">
        <v>196</v>
      </c>
      <c r="F24" s="18" t="s">
        <v>202</v>
      </c>
    </row>
    <row r="25" spans="1:6">
      <c r="A25" s="20" t="s">
        <v>172</v>
      </c>
      <c r="B25" s="15">
        <v>500</v>
      </c>
      <c r="C25" s="15">
        <v>0</v>
      </c>
      <c r="D25" s="15">
        <v>90</v>
      </c>
      <c r="E25" s="21" t="s">
        <v>196</v>
      </c>
      <c r="F25" s="20" t="s">
        <v>203</v>
      </c>
    </row>
    <row r="26" spans="1:6">
      <c r="A26" s="18" t="s">
        <v>173</v>
      </c>
      <c r="B26" s="11">
        <v>500</v>
      </c>
      <c r="C26" s="11">
        <v>0</v>
      </c>
      <c r="D26" s="11">
        <v>90</v>
      </c>
      <c r="E26" s="19" t="s">
        <v>196</v>
      </c>
      <c r="F26" s="18" t="s">
        <v>204</v>
      </c>
    </row>
    <row r="27" spans="1:6">
      <c r="A27" s="20" t="s">
        <v>174</v>
      </c>
      <c r="B27" s="15">
        <v>500</v>
      </c>
      <c r="C27" s="15">
        <v>1</v>
      </c>
      <c r="D27" s="15">
        <v>80</v>
      </c>
      <c r="E27" s="21" t="s">
        <v>196</v>
      </c>
      <c r="F27" s="20" t="s">
        <v>174</v>
      </c>
    </row>
    <row r="28" spans="1:6">
      <c r="A28" s="18" t="s">
        <v>175</v>
      </c>
      <c r="B28" s="11">
        <v>450</v>
      </c>
      <c r="C28" s="11">
        <v>0</v>
      </c>
      <c r="D28" s="11"/>
      <c r="E28" s="19" t="s">
        <v>196</v>
      </c>
      <c r="F28" s="18" t="s">
        <v>205</v>
      </c>
    </row>
    <row r="29" spans="1:6">
      <c r="A29" s="20" t="s">
        <v>176</v>
      </c>
      <c r="B29" s="15">
        <v>400</v>
      </c>
      <c r="C29" s="15">
        <v>0</v>
      </c>
      <c r="D29" s="15">
        <v>70</v>
      </c>
      <c r="E29" s="21" t="s">
        <v>196</v>
      </c>
      <c r="F29" s="20" t="s">
        <v>201</v>
      </c>
    </row>
    <row r="30" spans="1:6">
      <c r="A30" s="18" t="s">
        <v>177</v>
      </c>
      <c r="B30" s="11">
        <v>400</v>
      </c>
      <c r="C30" s="11">
        <v>0</v>
      </c>
      <c r="D30" s="11">
        <v>7</v>
      </c>
      <c r="E30" s="19" t="s">
        <v>196</v>
      </c>
      <c r="F30" s="18" t="s">
        <v>206</v>
      </c>
    </row>
    <row r="31" spans="1:6">
      <c r="A31" s="20" t="s">
        <v>178</v>
      </c>
      <c r="B31" s="15">
        <v>350</v>
      </c>
      <c r="C31" s="15">
        <v>0</v>
      </c>
      <c r="D31" s="15">
        <v>30</v>
      </c>
      <c r="E31" s="21" t="s">
        <v>207</v>
      </c>
      <c r="F31" s="20" t="s">
        <v>208</v>
      </c>
    </row>
    <row r="32" spans="1:6">
      <c r="A32" s="18" t="s">
        <v>179</v>
      </c>
      <c r="B32" s="11">
        <v>350</v>
      </c>
      <c r="C32" s="11"/>
      <c r="D32" s="11"/>
      <c r="E32" s="19"/>
      <c r="F32" s="19"/>
    </row>
    <row r="33" spans="1:6">
      <c r="A33" s="20" t="s">
        <v>180</v>
      </c>
      <c r="B33" s="15">
        <v>350</v>
      </c>
      <c r="C33" s="15">
        <v>1</v>
      </c>
      <c r="D33" s="15"/>
      <c r="E33" s="21" t="s">
        <v>196</v>
      </c>
      <c r="F33" s="20" t="s">
        <v>209</v>
      </c>
    </row>
    <row r="34" spans="1:6">
      <c r="A34" s="18" t="s">
        <v>181</v>
      </c>
      <c r="B34" s="11">
        <v>350</v>
      </c>
      <c r="C34" s="11">
        <v>0</v>
      </c>
      <c r="D34" s="11">
        <v>45</v>
      </c>
      <c r="E34" s="19" t="s">
        <v>196</v>
      </c>
      <c r="F34" s="18" t="s">
        <v>197</v>
      </c>
    </row>
    <row r="35" spans="1:6">
      <c r="A35" s="21" t="s">
        <v>182</v>
      </c>
      <c r="B35" s="15">
        <v>350</v>
      </c>
      <c r="C35" s="15">
        <v>1</v>
      </c>
      <c r="D35" s="15">
        <v>70</v>
      </c>
      <c r="E35" s="21" t="s">
        <v>196</v>
      </c>
      <c r="F35" s="20" t="s">
        <v>164</v>
      </c>
    </row>
    <row r="36" spans="1:6">
      <c r="A36" s="8" t="s">
        <v>50</v>
      </c>
      <c r="B36" s="22">
        <f>SUM(B8:B35)</f>
        <v>41900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pane ySplit="7" topLeftCell="A8" activePane="bottomLeft" state="frozen"/>
      <selection pane="bottomLeft" sqref="A1:F1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210</v>
      </c>
      <c r="B1" s="1"/>
      <c r="C1" s="1"/>
      <c r="D1" s="1"/>
      <c r="E1" s="1"/>
      <c r="F1" s="1"/>
    </row>
    <row r="2" spans="1:6">
      <c r="A2" s="4" t="s">
        <v>5</v>
      </c>
      <c r="B2" s="5" t="s">
        <v>10</v>
      </c>
    </row>
    <row r="3" spans="1:6">
      <c r="A3" s="4" t="s">
        <v>6</v>
      </c>
      <c r="B3" s="5" t="s">
        <v>11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211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60</v>
      </c>
      <c r="B8" s="11">
        <v>14000</v>
      </c>
      <c r="C8" s="11">
        <v>0</v>
      </c>
      <c r="D8" s="11">
        <v>140</v>
      </c>
      <c r="E8" s="19" t="s">
        <v>212</v>
      </c>
      <c r="F8" s="18" t="s">
        <v>2</v>
      </c>
    </row>
    <row r="9" spans="1:6">
      <c r="A9" s="20" t="s">
        <v>62</v>
      </c>
      <c r="B9" s="15">
        <v>7700</v>
      </c>
      <c r="C9" s="15">
        <v>29</v>
      </c>
      <c r="D9" s="15">
        <v>110</v>
      </c>
      <c r="E9" s="21" t="s">
        <v>212</v>
      </c>
      <c r="F9" s="20" t="s">
        <v>60</v>
      </c>
    </row>
    <row r="10" spans="1:6">
      <c r="A10" s="18" t="s">
        <v>63</v>
      </c>
      <c r="B10" s="11">
        <v>2700</v>
      </c>
      <c r="C10" s="11">
        <v>12</v>
      </c>
      <c r="D10" s="11">
        <v>150</v>
      </c>
      <c r="E10" s="19" t="s">
        <v>212</v>
      </c>
      <c r="F10" s="18" t="s">
        <v>60</v>
      </c>
    </row>
    <row r="11" spans="1:6">
      <c r="A11" s="20" t="s">
        <v>64</v>
      </c>
      <c r="B11" s="15">
        <v>1800</v>
      </c>
      <c r="C11" s="15">
        <v>26</v>
      </c>
      <c r="D11" s="15">
        <v>30</v>
      </c>
      <c r="E11" s="21" t="s">
        <v>212</v>
      </c>
      <c r="F11" s="20" t="s">
        <v>2</v>
      </c>
    </row>
    <row r="12" spans="1:6">
      <c r="A12" s="18" t="s">
        <v>65</v>
      </c>
      <c r="B12" s="11">
        <v>1600</v>
      </c>
      <c r="C12" s="11">
        <v>20</v>
      </c>
      <c r="D12" s="11">
        <v>110</v>
      </c>
      <c r="E12" s="19" t="s">
        <v>212</v>
      </c>
      <c r="F12" s="18" t="s">
        <v>2</v>
      </c>
    </row>
    <row r="13" spans="1:6">
      <c r="A13" s="20" t="s">
        <v>66</v>
      </c>
      <c r="B13" s="15">
        <v>1500</v>
      </c>
      <c r="C13" s="15">
        <v>1</v>
      </c>
      <c r="D13" s="15">
        <v>140</v>
      </c>
      <c r="E13" s="21" t="s">
        <v>213</v>
      </c>
      <c r="F13" s="20" t="s">
        <v>66</v>
      </c>
    </row>
    <row r="14" spans="1:6">
      <c r="A14" s="18" t="s">
        <v>67</v>
      </c>
      <c r="B14" s="11">
        <v>1300</v>
      </c>
      <c r="C14" s="11">
        <v>26</v>
      </c>
      <c r="D14" s="11">
        <v>140</v>
      </c>
      <c r="E14" s="19" t="s">
        <v>212</v>
      </c>
      <c r="F14" s="18" t="s">
        <v>2</v>
      </c>
    </row>
    <row r="15" spans="1:6">
      <c r="A15" s="20" t="s">
        <v>68</v>
      </c>
      <c r="B15" s="15">
        <v>1200</v>
      </c>
      <c r="C15" s="15">
        <v>30</v>
      </c>
      <c r="D15" s="15">
        <v>140</v>
      </c>
      <c r="E15" s="21" t="s">
        <v>214</v>
      </c>
      <c r="F15" s="20" t="s">
        <v>60</v>
      </c>
    </row>
    <row r="16" spans="1:6">
      <c r="A16" s="18" t="s">
        <v>69</v>
      </c>
      <c r="B16" s="11">
        <v>1000</v>
      </c>
      <c r="C16" s="11">
        <v>13</v>
      </c>
      <c r="D16" s="11">
        <v>160</v>
      </c>
      <c r="E16" s="19" t="s">
        <v>212</v>
      </c>
      <c r="F16" s="18" t="s">
        <v>215</v>
      </c>
    </row>
    <row r="17" spans="1:6">
      <c r="A17" s="20" t="s">
        <v>70</v>
      </c>
      <c r="B17" s="15">
        <v>800</v>
      </c>
      <c r="C17" s="15">
        <v>7</v>
      </c>
      <c r="D17" s="15">
        <v>80</v>
      </c>
      <c r="E17" s="21" t="s">
        <v>212</v>
      </c>
      <c r="F17" s="20" t="s">
        <v>216</v>
      </c>
    </row>
    <row r="18" spans="1:6">
      <c r="A18" s="18" t="s">
        <v>71</v>
      </c>
      <c r="B18" s="11">
        <v>600</v>
      </c>
      <c r="C18" s="11">
        <v>19</v>
      </c>
      <c r="D18" s="11">
        <v>120</v>
      </c>
      <c r="E18" s="19" t="s">
        <v>212</v>
      </c>
      <c r="F18" s="18" t="s">
        <v>60</v>
      </c>
    </row>
    <row r="19" spans="1:6">
      <c r="A19" s="20" t="s">
        <v>72</v>
      </c>
      <c r="B19" s="15">
        <v>500</v>
      </c>
      <c r="C19" s="15">
        <v>13</v>
      </c>
      <c r="D19" s="15">
        <v>30</v>
      </c>
      <c r="E19" s="21" t="s">
        <v>213</v>
      </c>
      <c r="F19" s="20" t="s">
        <v>217</v>
      </c>
    </row>
    <row r="20" spans="1:6">
      <c r="A20" s="18" t="s">
        <v>73</v>
      </c>
      <c r="B20" s="11">
        <v>500</v>
      </c>
      <c r="C20" s="11">
        <v>4</v>
      </c>
      <c r="D20" s="11">
        <v>120</v>
      </c>
      <c r="E20" s="19" t="s">
        <v>212</v>
      </c>
      <c r="F20" s="18" t="s">
        <v>60</v>
      </c>
    </row>
    <row r="21" spans="1:6">
      <c r="A21" s="20" t="s">
        <v>74</v>
      </c>
      <c r="B21" s="15">
        <v>350</v>
      </c>
      <c r="C21" s="15">
        <v>21</v>
      </c>
      <c r="D21" s="15">
        <v>110</v>
      </c>
      <c r="E21" s="21" t="s">
        <v>212</v>
      </c>
      <c r="F21" s="20" t="s">
        <v>60</v>
      </c>
    </row>
    <row r="22" spans="1:6">
      <c r="A22" s="18" t="s">
        <v>75</v>
      </c>
      <c r="B22" s="11">
        <v>350</v>
      </c>
      <c r="C22" s="11">
        <v>27</v>
      </c>
      <c r="D22" s="11">
        <v>110</v>
      </c>
      <c r="E22" s="19" t="s">
        <v>212</v>
      </c>
      <c r="F22" s="18" t="s">
        <v>75</v>
      </c>
    </row>
    <row r="23" spans="1:6">
      <c r="A23" s="20" t="s">
        <v>76</v>
      </c>
      <c r="B23" s="15">
        <v>350</v>
      </c>
      <c r="C23" s="15">
        <v>12</v>
      </c>
      <c r="D23" s="15">
        <v>30</v>
      </c>
      <c r="E23" s="21" t="s">
        <v>212</v>
      </c>
      <c r="F23" s="20" t="s">
        <v>217</v>
      </c>
    </row>
    <row r="24" spans="1:6">
      <c r="A24" s="8" t="s">
        <v>50</v>
      </c>
      <c r="B24" s="22">
        <f>SUM(B8:B23)</f>
        <v>36250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zoomScaleNormal="100" workbookViewId="0">
      <pane ySplit="7" topLeftCell="A8" activePane="bottomLeft" state="frozen"/>
      <selection pane="bottomLeft" sqref="A1:F1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218</v>
      </c>
      <c r="B1" s="1"/>
      <c r="C1" s="1"/>
      <c r="D1" s="1"/>
      <c r="E1" s="1"/>
      <c r="F1" s="1"/>
    </row>
    <row r="2" spans="1:6">
      <c r="A2" s="4" t="s">
        <v>5</v>
      </c>
      <c r="B2" s="5" t="s">
        <v>33</v>
      </c>
    </row>
    <row r="3" spans="1:6">
      <c r="A3" s="4" t="s">
        <v>6</v>
      </c>
      <c r="B3" s="5" t="s">
        <v>34</v>
      </c>
    </row>
    <row r="4" spans="1:6">
      <c r="A4" s="4" t="s">
        <v>7</v>
      </c>
      <c r="B4" t="s">
        <v>35</v>
      </c>
    </row>
    <row r="5" spans="1:6">
      <c r="A5" s="17" t="s">
        <v>192</v>
      </c>
      <c r="B5" t="s">
        <v>219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110</v>
      </c>
      <c r="B8" s="11">
        <v>4200</v>
      </c>
      <c r="C8" s="11">
        <v>0</v>
      </c>
      <c r="D8" s="11">
        <v>35</v>
      </c>
      <c r="E8" s="19" t="s">
        <v>196</v>
      </c>
      <c r="F8" s="18" t="s">
        <v>110</v>
      </c>
    </row>
    <row r="9" spans="1:6">
      <c r="A9" s="20" t="s">
        <v>111</v>
      </c>
      <c r="B9" s="15">
        <v>2700</v>
      </c>
      <c r="C9" s="15">
        <v>0</v>
      </c>
      <c r="D9" s="15">
        <v>15</v>
      </c>
      <c r="E9" s="21" t="s">
        <v>196</v>
      </c>
      <c r="F9" s="20" t="s">
        <v>111</v>
      </c>
    </row>
    <row r="10" spans="1:6">
      <c r="A10" s="18" t="s">
        <v>112</v>
      </c>
      <c r="B10" s="11">
        <v>2200</v>
      </c>
      <c r="C10" s="11">
        <v>0</v>
      </c>
      <c r="D10" s="11">
        <v>30</v>
      </c>
      <c r="E10" s="19" t="s">
        <v>196</v>
      </c>
      <c r="F10" s="18" t="s">
        <v>220</v>
      </c>
    </row>
    <row r="11" spans="1:6">
      <c r="A11" s="20" t="s">
        <v>113</v>
      </c>
      <c r="B11" s="15">
        <v>2000</v>
      </c>
      <c r="C11" s="15">
        <v>0</v>
      </c>
      <c r="D11" s="15"/>
      <c r="E11" s="21" t="s">
        <v>196</v>
      </c>
      <c r="F11" s="20" t="s">
        <v>220</v>
      </c>
    </row>
    <row r="12" spans="1:6">
      <c r="A12" s="18" t="s">
        <v>114</v>
      </c>
      <c r="B12" s="11">
        <v>1900</v>
      </c>
      <c r="C12" s="11">
        <v>0</v>
      </c>
      <c r="D12" s="11"/>
      <c r="E12" s="19" t="s">
        <v>196</v>
      </c>
      <c r="F12" s="18" t="s">
        <v>221</v>
      </c>
    </row>
    <row r="13" spans="1:6">
      <c r="A13" s="20" t="s">
        <v>115</v>
      </c>
      <c r="B13" s="15">
        <v>1500</v>
      </c>
      <c r="C13" s="15">
        <v>1</v>
      </c>
      <c r="D13" s="15">
        <v>50</v>
      </c>
      <c r="E13" s="21" t="s">
        <v>196</v>
      </c>
      <c r="F13" s="20" t="s">
        <v>209</v>
      </c>
    </row>
    <row r="14" spans="1:6">
      <c r="A14" s="18" t="s">
        <v>116</v>
      </c>
      <c r="B14" s="11">
        <v>1500</v>
      </c>
      <c r="C14" s="11">
        <v>0</v>
      </c>
      <c r="D14" s="11">
        <v>35</v>
      </c>
      <c r="E14" s="19" t="s">
        <v>196</v>
      </c>
      <c r="F14" s="18" t="s">
        <v>110</v>
      </c>
    </row>
    <row r="15" spans="1:6">
      <c r="A15" s="20" t="s">
        <v>117</v>
      </c>
      <c r="B15" s="15">
        <v>1500</v>
      </c>
      <c r="C15" s="15">
        <v>0</v>
      </c>
      <c r="D15" s="15"/>
      <c r="E15" s="21" t="s">
        <v>196</v>
      </c>
      <c r="F15" s="20" t="s">
        <v>222</v>
      </c>
    </row>
    <row r="16" spans="1:6">
      <c r="A16" s="18" t="s">
        <v>118</v>
      </c>
      <c r="B16" s="11">
        <v>1300</v>
      </c>
      <c r="C16" s="11">
        <v>0</v>
      </c>
      <c r="D16" s="11">
        <v>120</v>
      </c>
      <c r="E16" s="19" t="s">
        <v>196</v>
      </c>
      <c r="F16" s="18" t="s">
        <v>118</v>
      </c>
    </row>
    <row r="17" spans="1:6">
      <c r="A17" s="20" t="s">
        <v>119</v>
      </c>
      <c r="B17" s="15">
        <v>700</v>
      </c>
      <c r="C17" s="15"/>
      <c r="D17" s="15"/>
      <c r="E17" s="21" t="s">
        <v>196</v>
      </c>
      <c r="F17" s="21"/>
    </row>
    <row r="18" spans="1:6">
      <c r="A18" s="18" t="s">
        <v>120</v>
      </c>
      <c r="B18" s="11">
        <v>700</v>
      </c>
      <c r="C18" s="11">
        <v>0</v>
      </c>
      <c r="D18" s="11">
        <v>60</v>
      </c>
      <c r="E18" s="19" t="s">
        <v>196</v>
      </c>
      <c r="F18" s="18" t="s">
        <v>223</v>
      </c>
    </row>
    <row r="19" spans="1:6">
      <c r="A19" s="20" t="s">
        <v>121</v>
      </c>
      <c r="B19" s="15">
        <v>700</v>
      </c>
      <c r="C19" s="15">
        <v>0</v>
      </c>
      <c r="D19" s="15">
        <v>60</v>
      </c>
      <c r="E19" s="21" t="s">
        <v>196</v>
      </c>
      <c r="F19" s="20" t="s">
        <v>113</v>
      </c>
    </row>
    <row r="20" spans="1:6">
      <c r="A20" s="18" t="s">
        <v>122</v>
      </c>
      <c r="B20" s="11">
        <v>600</v>
      </c>
      <c r="C20" s="11">
        <v>1</v>
      </c>
      <c r="D20" s="11">
        <v>50</v>
      </c>
      <c r="E20" s="19" t="s">
        <v>196</v>
      </c>
      <c r="F20" s="18" t="s">
        <v>122</v>
      </c>
    </row>
    <row r="21" spans="1:6">
      <c r="A21" s="20" t="s">
        <v>123</v>
      </c>
      <c r="B21" s="15">
        <v>600</v>
      </c>
      <c r="C21" s="15">
        <v>3</v>
      </c>
      <c r="D21" s="15">
        <v>100</v>
      </c>
      <c r="E21" s="21" t="s">
        <v>196</v>
      </c>
      <c r="F21" s="20" t="s">
        <v>224</v>
      </c>
    </row>
    <row r="22" spans="1:6">
      <c r="A22" s="18" t="s">
        <v>124</v>
      </c>
      <c r="B22" s="11">
        <v>600</v>
      </c>
      <c r="C22" s="11">
        <v>1</v>
      </c>
      <c r="D22" s="11">
        <v>5</v>
      </c>
      <c r="E22" s="19" t="s">
        <v>196</v>
      </c>
      <c r="F22" s="18" t="s">
        <v>209</v>
      </c>
    </row>
    <row r="23" spans="1:6">
      <c r="A23" s="20" t="s">
        <v>125</v>
      </c>
      <c r="B23" s="15">
        <v>600</v>
      </c>
      <c r="C23" s="15">
        <v>0</v>
      </c>
      <c r="D23" s="15">
        <v>60</v>
      </c>
      <c r="E23" s="21" t="s">
        <v>196</v>
      </c>
      <c r="F23" s="20" t="s">
        <v>220</v>
      </c>
    </row>
    <row r="24" spans="1:6">
      <c r="A24" s="18" t="s">
        <v>126</v>
      </c>
      <c r="B24" s="11">
        <v>600</v>
      </c>
      <c r="C24" s="11">
        <v>1</v>
      </c>
      <c r="D24" s="11">
        <v>30</v>
      </c>
      <c r="E24" s="19" t="s">
        <v>196</v>
      </c>
      <c r="F24" s="18" t="s">
        <v>110</v>
      </c>
    </row>
    <row r="25" spans="1:6">
      <c r="A25" s="20" t="s">
        <v>127</v>
      </c>
      <c r="B25" s="15">
        <v>500</v>
      </c>
      <c r="C25" s="15">
        <v>0</v>
      </c>
      <c r="D25" s="15">
        <v>180</v>
      </c>
      <c r="E25" s="21" t="s">
        <v>196</v>
      </c>
      <c r="F25" s="20" t="s">
        <v>127</v>
      </c>
    </row>
    <row r="26" spans="1:6">
      <c r="A26" s="18" t="s">
        <v>128</v>
      </c>
      <c r="B26" s="11">
        <v>500</v>
      </c>
      <c r="C26" s="11">
        <v>1</v>
      </c>
      <c r="D26" s="11"/>
      <c r="E26" s="19" t="s">
        <v>196</v>
      </c>
      <c r="F26" s="18" t="s">
        <v>209</v>
      </c>
    </row>
    <row r="27" spans="1:6">
      <c r="A27" s="20" t="s">
        <v>129</v>
      </c>
      <c r="B27" s="15">
        <v>500</v>
      </c>
      <c r="C27" s="15"/>
      <c r="D27" s="15"/>
      <c r="E27" s="21" t="s">
        <v>196</v>
      </c>
      <c r="F27" s="21"/>
    </row>
    <row r="28" spans="1:6">
      <c r="A28" s="18" t="s">
        <v>130</v>
      </c>
      <c r="B28" s="11">
        <v>500</v>
      </c>
      <c r="C28" s="11">
        <v>0</v>
      </c>
      <c r="D28" s="11"/>
      <c r="E28" s="19" t="s">
        <v>196</v>
      </c>
      <c r="F28" s="18" t="s">
        <v>225</v>
      </c>
    </row>
    <row r="29" spans="1:6">
      <c r="A29" s="20" t="s">
        <v>131</v>
      </c>
      <c r="B29" s="15">
        <v>500</v>
      </c>
      <c r="C29" s="15">
        <v>5</v>
      </c>
      <c r="D29" s="15">
        <v>25</v>
      </c>
      <c r="E29" s="21" t="s">
        <v>196</v>
      </c>
      <c r="F29" s="20" t="s">
        <v>131</v>
      </c>
    </row>
    <row r="30" spans="1:6">
      <c r="A30" s="18" t="s">
        <v>132</v>
      </c>
      <c r="B30" s="11">
        <v>500</v>
      </c>
      <c r="C30" s="11">
        <v>0</v>
      </c>
      <c r="D30" s="11"/>
      <c r="E30" s="19" t="s">
        <v>196</v>
      </c>
      <c r="F30" s="18" t="s">
        <v>226</v>
      </c>
    </row>
    <row r="31" spans="1:6">
      <c r="A31" s="20" t="s">
        <v>133</v>
      </c>
      <c r="B31" s="15">
        <v>500</v>
      </c>
      <c r="C31" s="15">
        <v>0</v>
      </c>
      <c r="D31" s="15">
        <v>30</v>
      </c>
      <c r="E31" s="21" t="s">
        <v>196</v>
      </c>
      <c r="F31" s="20" t="s">
        <v>133</v>
      </c>
    </row>
    <row r="32" spans="1:6">
      <c r="A32" s="18" t="s">
        <v>134</v>
      </c>
      <c r="B32" s="11">
        <v>450</v>
      </c>
      <c r="C32" s="11">
        <v>1</v>
      </c>
      <c r="D32" s="11">
        <v>40</v>
      </c>
      <c r="E32" s="19" t="s">
        <v>196</v>
      </c>
      <c r="F32" s="18" t="s">
        <v>227</v>
      </c>
    </row>
    <row r="33" spans="1:6">
      <c r="A33" s="20" t="s">
        <v>135</v>
      </c>
      <c r="B33" s="15">
        <v>450</v>
      </c>
      <c r="C33" s="15">
        <v>0</v>
      </c>
      <c r="D33" s="15">
        <v>15</v>
      </c>
      <c r="E33" s="21" t="s">
        <v>196</v>
      </c>
      <c r="F33" s="20" t="s">
        <v>111</v>
      </c>
    </row>
    <row r="34" spans="1:6">
      <c r="A34" s="18" t="s">
        <v>136</v>
      </c>
      <c r="B34" s="11">
        <v>400</v>
      </c>
      <c r="C34" s="11">
        <v>0</v>
      </c>
      <c r="D34" s="11">
        <v>50</v>
      </c>
      <c r="E34" s="19" t="s">
        <v>196</v>
      </c>
      <c r="F34" s="18" t="s">
        <v>228</v>
      </c>
    </row>
    <row r="35" spans="1:6">
      <c r="A35" s="20" t="s">
        <v>137</v>
      </c>
      <c r="B35" s="15">
        <v>400</v>
      </c>
      <c r="C35" s="15">
        <v>0</v>
      </c>
      <c r="D35" s="15">
        <v>110</v>
      </c>
      <c r="E35" s="21" t="s">
        <v>196</v>
      </c>
      <c r="F35" s="20" t="s">
        <v>118</v>
      </c>
    </row>
    <row r="36" spans="1:6">
      <c r="A36" s="18" t="s">
        <v>138</v>
      </c>
      <c r="B36" s="11">
        <v>350</v>
      </c>
      <c r="C36" s="11">
        <v>0</v>
      </c>
      <c r="D36" s="11">
        <v>40</v>
      </c>
      <c r="E36" s="19" t="s">
        <v>196</v>
      </c>
      <c r="F36" s="18" t="s">
        <v>229</v>
      </c>
    </row>
    <row r="37" spans="1:6">
      <c r="A37" s="20" t="s">
        <v>139</v>
      </c>
      <c r="B37" s="15">
        <v>350</v>
      </c>
      <c r="C37" s="15">
        <v>0</v>
      </c>
      <c r="D37" s="15">
        <v>60</v>
      </c>
      <c r="E37" s="21" t="s">
        <v>196</v>
      </c>
      <c r="F37" s="20" t="s">
        <v>139</v>
      </c>
    </row>
    <row r="38" spans="1:6">
      <c r="A38" s="8" t="s">
        <v>50</v>
      </c>
      <c r="B38" s="22">
        <f>SUM(B8:B37)</f>
        <v>29800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230</v>
      </c>
      <c r="B1" s="1"/>
      <c r="C1" s="1"/>
      <c r="D1" s="1"/>
      <c r="E1" s="1"/>
      <c r="F1" s="1"/>
    </row>
    <row r="2" spans="1:6">
      <c r="A2" s="4" t="s">
        <v>5</v>
      </c>
      <c r="B2" s="5" t="s">
        <v>38</v>
      </c>
    </row>
    <row r="3" spans="1:6">
      <c r="A3" s="4" t="s">
        <v>6</v>
      </c>
      <c r="B3" s="5" t="s">
        <v>34</v>
      </c>
    </row>
    <row r="4" spans="1:6">
      <c r="A4" s="4" t="s">
        <v>7</v>
      </c>
      <c r="B4" t="s">
        <v>35</v>
      </c>
    </row>
    <row r="5" spans="1:6">
      <c r="A5" s="17" t="s">
        <v>192</v>
      </c>
      <c r="B5" t="s">
        <v>231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9" t="s">
        <v>141</v>
      </c>
      <c r="B8" s="11">
        <v>3300</v>
      </c>
      <c r="C8" s="11">
        <v>0</v>
      </c>
      <c r="D8" s="11">
        <v>100</v>
      </c>
      <c r="E8" s="19" t="s">
        <v>196</v>
      </c>
      <c r="F8" s="19" t="s">
        <v>232</v>
      </c>
    </row>
    <row r="9" spans="1:6">
      <c r="A9" s="20" t="s">
        <v>142</v>
      </c>
      <c r="B9" s="15">
        <v>1900</v>
      </c>
      <c r="C9" s="15">
        <v>7</v>
      </c>
      <c r="D9" s="15">
        <v>35</v>
      </c>
      <c r="E9" s="21" t="s">
        <v>196</v>
      </c>
      <c r="F9" s="20" t="s">
        <v>220</v>
      </c>
    </row>
    <row r="10" spans="1:6">
      <c r="A10" s="18" t="s">
        <v>143</v>
      </c>
      <c r="B10" s="11">
        <v>1800</v>
      </c>
      <c r="C10" s="11">
        <v>14</v>
      </c>
      <c r="D10" s="11">
        <v>40</v>
      </c>
      <c r="E10" s="19" t="s">
        <v>196</v>
      </c>
      <c r="F10" s="18" t="s">
        <v>233</v>
      </c>
    </row>
    <row r="11" spans="1:6">
      <c r="A11" s="21" t="s">
        <v>144</v>
      </c>
      <c r="B11" s="15">
        <v>900</v>
      </c>
      <c r="C11" s="15">
        <v>0</v>
      </c>
      <c r="D11" s="15">
        <v>100</v>
      </c>
      <c r="E11" s="21" t="s">
        <v>196</v>
      </c>
      <c r="F11" s="21" t="s">
        <v>232</v>
      </c>
    </row>
    <row r="12" spans="1:6">
      <c r="A12" s="18" t="s">
        <v>145</v>
      </c>
      <c r="B12" s="11">
        <v>800</v>
      </c>
      <c r="C12" s="11">
        <v>2</v>
      </c>
      <c r="D12" s="11">
        <v>45</v>
      </c>
      <c r="E12" s="19" t="s">
        <v>196</v>
      </c>
      <c r="F12" s="18" t="s">
        <v>145</v>
      </c>
    </row>
    <row r="13" spans="1:6">
      <c r="A13" s="20" t="s">
        <v>146</v>
      </c>
      <c r="B13" s="15">
        <v>700</v>
      </c>
      <c r="C13" s="15">
        <v>60</v>
      </c>
      <c r="D13" s="15">
        <v>350</v>
      </c>
      <c r="E13" s="21" t="s">
        <v>212</v>
      </c>
      <c r="F13" s="20" t="s">
        <v>233</v>
      </c>
    </row>
    <row r="14" spans="1:6">
      <c r="A14" s="18" t="s">
        <v>147</v>
      </c>
      <c r="B14" s="11">
        <v>700</v>
      </c>
      <c r="C14" s="11">
        <v>0</v>
      </c>
      <c r="D14" s="11">
        <v>90</v>
      </c>
      <c r="E14" s="19" t="s">
        <v>196</v>
      </c>
      <c r="F14" s="18" t="s">
        <v>234</v>
      </c>
    </row>
    <row r="15" spans="1:6">
      <c r="A15" s="20" t="s">
        <v>148</v>
      </c>
      <c r="B15" s="15">
        <v>500</v>
      </c>
      <c r="C15" s="15">
        <v>30</v>
      </c>
      <c r="D15" s="15">
        <v>30</v>
      </c>
      <c r="E15" s="21" t="s">
        <v>196</v>
      </c>
      <c r="F15" s="20" t="s">
        <v>235</v>
      </c>
    </row>
    <row r="16" spans="1:6">
      <c r="A16" s="19" t="s">
        <v>149</v>
      </c>
      <c r="B16" s="11">
        <v>500</v>
      </c>
      <c r="C16" s="11">
        <v>5</v>
      </c>
      <c r="D16" s="11">
        <v>70</v>
      </c>
      <c r="E16" s="19" t="s">
        <v>196</v>
      </c>
      <c r="F16" s="19" t="s">
        <v>149</v>
      </c>
    </row>
    <row r="17" spans="1:6">
      <c r="A17" s="20" t="s">
        <v>150</v>
      </c>
      <c r="B17" s="15">
        <v>500</v>
      </c>
      <c r="C17" s="15">
        <v>70</v>
      </c>
      <c r="D17" s="15">
        <v>350</v>
      </c>
      <c r="E17" s="21" t="s">
        <v>212</v>
      </c>
      <c r="F17" s="20" t="s">
        <v>233</v>
      </c>
    </row>
    <row r="18" spans="1:6">
      <c r="A18" s="18" t="s">
        <v>151</v>
      </c>
      <c r="B18" s="11">
        <v>400</v>
      </c>
      <c r="C18" s="11">
        <v>8</v>
      </c>
      <c r="D18" s="11">
        <v>45</v>
      </c>
      <c r="E18" s="19" t="s">
        <v>196</v>
      </c>
      <c r="F18" s="18" t="s">
        <v>236</v>
      </c>
    </row>
    <row r="19" spans="1:6">
      <c r="A19" s="20" t="s">
        <v>152</v>
      </c>
      <c r="B19" s="15">
        <v>400</v>
      </c>
      <c r="C19" s="15">
        <v>14</v>
      </c>
      <c r="D19" s="15">
        <v>250</v>
      </c>
      <c r="E19" s="21" t="s">
        <v>212</v>
      </c>
      <c r="F19" s="20" t="s">
        <v>2</v>
      </c>
    </row>
    <row r="20" spans="1:6">
      <c r="A20" s="19" t="s">
        <v>153</v>
      </c>
      <c r="B20" s="11">
        <v>350</v>
      </c>
      <c r="C20" s="11">
        <v>0</v>
      </c>
      <c r="D20" s="11">
        <v>15</v>
      </c>
      <c r="E20" s="19" t="s">
        <v>196</v>
      </c>
      <c r="F20" s="19" t="s">
        <v>153</v>
      </c>
    </row>
    <row r="21" spans="1:6">
      <c r="A21" s="8" t="s">
        <v>50</v>
      </c>
      <c r="B21" s="22">
        <f>SUM(B8:B20)</f>
        <v>12750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237</v>
      </c>
      <c r="B1" s="1"/>
      <c r="C1" s="1"/>
      <c r="D1" s="1"/>
      <c r="E1" s="1"/>
      <c r="F1" s="1"/>
    </row>
    <row r="2" spans="1:6">
      <c r="A2" s="4" t="s">
        <v>5</v>
      </c>
      <c r="B2" s="5" t="s">
        <v>15</v>
      </c>
    </row>
    <row r="3" spans="1:6">
      <c r="A3" s="4" t="s">
        <v>6</v>
      </c>
      <c r="B3" s="5" t="s">
        <v>16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238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78</v>
      </c>
      <c r="B8" s="11">
        <v>3000</v>
      </c>
      <c r="C8" s="11">
        <v>1</v>
      </c>
      <c r="D8" s="11">
        <v>140</v>
      </c>
      <c r="E8" s="19" t="s">
        <v>213</v>
      </c>
      <c r="F8" s="18" t="s">
        <v>78</v>
      </c>
    </row>
    <row r="9" spans="1:6">
      <c r="A9" s="20" t="s">
        <v>79</v>
      </c>
      <c r="B9" s="15">
        <v>2800</v>
      </c>
      <c r="C9" s="15">
        <v>1</v>
      </c>
      <c r="D9" s="15">
        <v>140</v>
      </c>
      <c r="E9" s="21" t="s">
        <v>213</v>
      </c>
      <c r="F9" s="20" t="s">
        <v>78</v>
      </c>
    </row>
    <row r="10" spans="1:6">
      <c r="A10" s="18" t="s">
        <v>80</v>
      </c>
      <c r="B10" s="11">
        <v>1000</v>
      </c>
      <c r="C10" s="11">
        <v>31</v>
      </c>
      <c r="D10" s="11">
        <v>170</v>
      </c>
      <c r="E10" s="19" t="s">
        <v>212</v>
      </c>
      <c r="F10" s="18" t="s">
        <v>2</v>
      </c>
    </row>
    <row r="11" spans="1:6">
      <c r="A11" s="20" t="s">
        <v>81</v>
      </c>
      <c r="B11" s="15">
        <v>900</v>
      </c>
      <c r="C11" s="15">
        <v>0</v>
      </c>
      <c r="D11" s="15">
        <v>140</v>
      </c>
      <c r="E11" s="21" t="s">
        <v>213</v>
      </c>
      <c r="F11" s="20" t="s">
        <v>78</v>
      </c>
    </row>
    <row r="12" spans="1:6">
      <c r="A12" s="18" t="s">
        <v>82</v>
      </c>
      <c r="B12" s="11">
        <v>900</v>
      </c>
      <c r="C12" s="11">
        <v>16</v>
      </c>
      <c r="D12" s="11">
        <v>190</v>
      </c>
      <c r="E12" s="19" t="s">
        <v>212</v>
      </c>
      <c r="F12" s="18" t="s">
        <v>2</v>
      </c>
    </row>
    <row r="13" spans="1:6">
      <c r="A13" s="20" t="s">
        <v>83</v>
      </c>
      <c r="B13" s="15">
        <v>700</v>
      </c>
      <c r="C13" s="15">
        <v>65</v>
      </c>
      <c r="D13" s="15">
        <v>170</v>
      </c>
      <c r="E13" s="21" t="s">
        <v>212</v>
      </c>
      <c r="F13" s="20" t="s">
        <v>60</v>
      </c>
    </row>
    <row r="14" spans="1:6">
      <c r="A14" s="8" t="s">
        <v>50</v>
      </c>
      <c r="B14" s="22">
        <f>SUM(B8:B13)</f>
        <v>9300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239</v>
      </c>
      <c r="B1" s="1"/>
      <c r="C1" s="1"/>
      <c r="D1" s="1"/>
      <c r="E1" s="1"/>
      <c r="F1" s="1"/>
    </row>
    <row r="2" spans="1:6">
      <c r="A2" s="4" t="s">
        <v>5</v>
      </c>
      <c r="B2" s="5" t="s">
        <v>19</v>
      </c>
    </row>
    <row r="3" spans="1:6">
      <c r="A3" s="4" t="s">
        <v>6</v>
      </c>
      <c r="B3" s="5" t="s">
        <v>20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240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85</v>
      </c>
      <c r="B8" s="11">
        <v>2400</v>
      </c>
      <c r="C8" s="11">
        <v>1</v>
      </c>
      <c r="D8" s="11">
        <v>70</v>
      </c>
      <c r="E8" s="19" t="s">
        <v>213</v>
      </c>
      <c r="F8" s="18" t="s">
        <v>241</v>
      </c>
    </row>
    <row r="9" spans="1:6">
      <c r="A9" s="20" t="s">
        <v>86</v>
      </c>
      <c r="B9" s="15">
        <v>1400</v>
      </c>
      <c r="C9" s="15">
        <v>2</v>
      </c>
      <c r="D9" s="15">
        <v>70</v>
      </c>
      <c r="E9" s="21" t="s">
        <v>213</v>
      </c>
      <c r="F9" s="20" t="s">
        <v>241</v>
      </c>
    </row>
    <row r="10" spans="1:6">
      <c r="A10" s="18" t="s">
        <v>87</v>
      </c>
      <c r="B10" s="11">
        <v>1100</v>
      </c>
      <c r="C10" s="11">
        <v>0</v>
      </c>
      <c r="D10" s="11">
        <v>100</v>
      </c>
      <c r="E10" s="19" t="s">
        <v>212</v>
      </c>
      <c r="F10" s="18" t="s">
        <v>242</v>
      </c>
    </row>
    <row r="11" spans="1:6">
      <c r="A11" s="20" t="s">
        <v>88</v>
      </c>
      <c r="B11" s="15">
        <v>800</v>
      </c>
      <c r="C11" s="15">
        <v>0</v>
      </c>
      <c r="D11" s="15">
        <v>45</v>
      </c>
      <c r="E11" s="21" t="s">
        <v>212</v>
      </c>
      <c r="F11" s="20" t="s">
        <v>243</v>
      </c>
    </row>
    <row r="12" spans="1:6">
      <c r="A12" s="18" t="s">
        <v>89</v>
      </c>
      <c r="B12" s="11">
        <v>600</v>
      </c>
      <c r="C12" s="11">
        <v>1</v>
      </c>
      <c r="D12" s="11">
        <v>35</v>
      </c>
      <c r="E12" s="19" t="s">
        <v>212</v>
      </c>
      <c r="F12" s="18" t="s">
        <v>244</v>
      </c>
    </row>
    <row r="13" spans="1:6">
      <c r="A13" s="20" t="s">
        <v>90</v>
      </c>
      <c r="B13" s="15">
        <v>600</v>
      </c>
      <c r="C13" s="15">
        <v>0</v>
      </c>
      <c r="D13" s="15">
        <v>100</v>
      </c>
      <c r="E13" s="21" t="s">
        <v>212</v>
      </c>
      <c r="F13" s="20" t="s">
        <v>242</v>
      </c>
    </row>
    <row r="14" spans="1:6">
      <c r="A14" s="18" t="s">
        <v>91</v>
      </c>
      <c r="B14" s="11">
        <v>500</v>
      </c>
      <c r="C14" s="11">
        <v>1</v>
      </c>
      <c r="D14" s="11">
        <v>100</v>
      </c>
      <c r="E14" s="19" t="s">
        <v>213</v>
      </c>
      <c r="F14" s="18" t="s">
        <v>242</v>
      </c>
    </row>
    <row r="15" spans="1:6">
      <c r="A15" s="20" t="s">
        <v>92</v>
      </c>
      <c r="B15" s="15">
        <v>400</v>
      </c>
      <c r="C15" s="15">
        <v>1</v>
      </c>
      <c r="D15" s="15">
        <v>60</v>
      </c>
      <c r="E15" s="21" t="s">
        <v>212</v>
      </c>
      <c r="F15" s="20" t="s">
        <v>243</v>
      </c>
    </row>
    <row r="16" spans="1:6">
      <c r="A16" s="18" t="s">
        <v>93</v>
      </c>
      <c r="B16" s="11">
        <v>350</v>
      </c>
      <c r="C16" s="11">
        <v>1</v>
      </c>
      <c r="D16" s="11">
        <v>90</v>
      </c>
      <c r="E16" s="19" t="s">
        <v>212</v>
      </c>
      <c r="F16" s="18" t="s">
        <v>241</v>
      </c>
    </row>
    <row r="17" spans="1:2">
      <c r="A17" s="8" t="s">
        <v>50</v>
      </c>
      <c r="B17" s="22">
        <f>SUM(B8:B16)</f>
        <v>8150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245</v>
      </c>
      <c r="B1" s="1"/>
      <c r="C1" s="1"/>
      <c r="D1" s="1"/>
      <c r="E1" s="1"/>
      <c r="F1" s="1"/>
    </row>
    <row r="2" spans="1:6">
      <c r="A2" s="4" t="s">
        <v>5</v>
      </c>
      <c r="B2" s="5" t="s">
        <v>26</v>
      </c>
    </row>
    <row r="3" spans="1:6">
      <c r="A3" s="4" t="s">
        <v>6</v>
      </c>
      <c r="B3" s="5" t="s">
        <v>27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246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98</v>
      </c>
      <c r="B8" s="11">
        <v>800</v>
      </c>
      <c r="C8" s="11">
        <v>0</v>
      </c>
      <c r="D8" s="11">
        <v>160</v>
      </c>
      <c r="E8" s="19" t="s">
        <v>212</v>
      </c>
      <c r="F8" s="18" t="s">
        <v>98</v>
      </c>
    </row>
    <row r="9" spans="1:6">
      <c r="A9" s="20" t="s">
        <v>99</v>
      </c>
      <c r="B9" s="15">
        <v>700</v>
      </c>
      <c r="C9" s="15">
        <v>0</v>
      </c>
      <c r="D9" s="15">
        <v>110</v>
      </c>
      <c r="E9" s="21" t="s">
        <v>212</v>
      </c>
      <c r="F9" s="20" t="s">
        <v>99</v>
      </c>
    </row>
    <row r="10" spans="1:6">
      <c r="A10" s="18" t="s">
        <v>100</v>
      </c>
      <c r="B10" s="11">
        <v>700</v>
      </c>
      <c r="C10" s="11">
        <v>0</v>
      </c>
      <c r="D10" s="11">
        <v>200</v>
      </c>
      <c r="E10" s="19" t="s">
        <v>212</v>
      </c>
      <c r="F10" s="18" t="s">
        <v>100</v>
      </c>
    </row>
    <row r="11" spans="1:6">
      <c r="A11" s="20" t="s">
        <v>101</v>
      </c>
      <c r="B11" s="15">
        <v>700</v>
      </c>
      <c r="C11" s="15">
        <v>0</v>
      </c>
      <c r="D11" s="15">
        <v>190</v>
      </c>
      <c r="E11" s="21" t="s">
        <v>212</v>
      </c>
      <c r="F11" s="20" t="s">
        <v>101</v>
      </c>
    </row>
    <row r="12" spans="1:6">
      <c r="A12" s="18" t="s">
        <v>102</v>
      </c>
      <c r="B12" s="11">
        <v>600</v>
      </c>
      <c r="C12" s="11">
        <v>0</v>
      </c>
      <c r="D12" s="11">
        <v>140</v>
      </c>
      <c r="E12" s="19" t="s">
        <v>212</v>
      </c>
      <c r="F12" s="18" t="s">
        <v>100</v>
      </c>
    </row>
    <row r="13" spans="1:6">
      <c r="A13" s="20" t="s">
        <v>103</v>
      </c>
      <c r="B13" s="15">
        <v>600</v>
      </c>
      <c r="C13" s="15">
        <v>0</v>
      </c>
      <c r="D13" s="15">
        <v>90</v>
      </c>
      <c r="E13" s="21" t="s">
        <v>212</v>
      </c>
      <c r="F13" s="20" t="s">
        <v>103</v>
      </c>
    </row>
    <row r="14" spans="1:6">
      <c r="A14" s="18" t="s">
        <v>104</v>
      </c>
      <c r="B14" s="11">
        <v>600</v>
      </c>
      <c r="C14" s="11">
        <v>0</v>
      </c>
      <c r="D14" s="11">
        <v>170</v>
      </c>
      <c r="E14" s="19" t="s">
        <v>212</v>
      </c>
      <c r="F14" s="18" t="s">
        <v>60</v>
      </c>
    </row>
    <row r="15" spans="1:6">
      <c r="A15" s="20" t="s">
        <v>105</v>
      </c>
      <c r="B15" s="15">
        <v>400</v>
      </c>
      <c r="C15" s="15">
        <v>0</v>
      </c>
      <c r="D15" s="15">
        <v>110</v>
      </c>
      <c r="E15" s="21" t="s">
        <v>212</v>
      </c>
      <c r="F15" s="20" t="s">
        <v>104</v>
      </c>
    </row>
    <row r="16" spans="1:6">
      <c r="A16" s="8" t="s">
        <v>50</v>
      </c>
      <c r="B16" s="22">
        <f>SUM(B8:B15)</f>
        <v>5100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247</v>
      </c>
      <c r="B1" s="1"/>
      <c r="C1" s="1"/>
      <c r="D1" s="1"/>
      <c r="E1" s="1"/>
      <c r="F1" s="1"/>
    </row>
    <row r="2" spans="1:6">
      <c r="A2" s="4" t="s">
        <v>5</v>
      </c>
      <c r="B2" s="5" t="s">
        <v>23</v>
      </c>
    </row>
    <row r="3" spans="1:6">
      <c r="A3" s="4" t="s">
        <v>6</v>
      </c>
      <c r="B3" s="5" t="s">
        <v>20</v>
      </c>
    </row>
    <row r="4" spans="1:6">
      <c r="A4" s="4" t="s">
        <v>7</v>
      </c>
      <c r="B4" t="s">
        <v>248</v>
      </c>
    </row>
    <row r="5" spans="1:6">
      <c r="A5" s="17" t="s">
        <v>192</v>
      </c>
      <c r="B5" t="s">
        <v>249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95</v>
      </c>
      <c r="B8" s="11">
        <v>1200</v>
      </c>
      <c r="C8" s="11">
        <v>11</v>
      </c>
      <c r="D8" s="11">
        <v>80</v>
      </c>
      <c r="E8" s="19" t="s">
        <v>212</v>
      </c>
      <c r="F8" s="18" t="s">
        <v>220</v>
      </c>
    </row>
    <row r="9" spans="1:6">
      <c r="A9" s="20" t="s">
        <v>96</v>
      </c>
      <c r="B9" s="15">
        <v>600</v>
      </c>
      <c r="C9" s="15">
        <v>0</v>
      </c>
      <c r="D9" s="15">
        <v>50</v>
      </c>
      <c r="E9" s="21" t="s">
        <v>212</v>
      </c>
      <c r="F9" s="20" t="s">
        <v>221</v>
      </c>
    </row>
    <row r="10" spans="1:6">
      <c r="A10" s="8" t="s">
        <v>50</v>
      </c>
      <c r="B10" s="22">
        <f>SUM(B8:B9)</f>
        <v>1800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1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250</v>
      </c>
      <c r="B1" s="1"/>
      <c r="C1" s="1"/>
      <c r="D1" s="1"/>
      <c r="E1" s="1"/>
      <c r="F1" s="1"/>
    </row>
    <row r="2" spans="1:6">
      <c r="A2" s="4" t="s">
        <v>5</v>
      </c>
      <c r="B2" s="5" t="s">
        <v>48</v>
      </c>
    </row>
    <row r="3" spans="1:6">
      <c r="A3" s="4" t="s">
        <v>6</v>
      </c>
      <c r="B3" s="5" t="s">
        <v>49</v>
      </c>
    </row>
    <row r="4" spans="1:6">
      <c r="A4" s="4" t="s">
        <v>7</v>
      </c>
      <c r="B4" t="s">
        <v>35</v>
      </c>
    </row>
    <row r="5" spans="1:6">
      <c r="A5" s="17" t="s">
        <v>192</v>
      </c>
      <c r="B5" t="s">
        <v>251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188</v>
      </c>
      <c r="B8" s="11">
        <v>700</v>
      </c>
      <c r="C8" s="11">
        <v>24</v>
      </c>
      <c r="D8" s="11">
        <v>15</v>
      </c>
      <c r="E8" s="19" t="s">
        <v>213</v>
      </c>
      <c r="F8" s="18" t="s">
        <v>252</v>
      </c>
    </row>
    <row r="9" spans="1:6">
      <c r="A9" s="20" t="s">
        <v>189</v>
      </c>
      <c r="B9" s="15">
        <v>450</v>
      </c>
      <c r="C9" s="15">
        <v>0</v>
      </c>
      <c r="D9" s="15">
        <v>110</v>
      </c>
      <c r="E9" s="21" t="s">
        <v>196</v>
      </c>
      <c r="F9" s="20" t="s">
        <v>189</v>
      </c>
    </row>
    <row r="10" spans="1:6">
      <c r="A10" s="18" t="s">
        <v>190</v>
      </c>
      <c r="B10" s="11">
        <v>400</v>
      </c>
      <c r="C10" s="11">
        <v>5</v>
      </c>
      <c r="D10" s="11">
        <v>60</v>
      </c>
      <c r="E10" s="19" t="s">
        <v>212</v>
      </c>
      <c r="F10" s="18" t="s">
        <v>253</v>
      </c>
    </row>
    <row r="11" spans="1:6">
      <c r="A11" s="8" t="s">
        <v>50</v>
      </c>
      <c r="B11" s="22">
        <f>SUM(B8:B10)</f>
        <v>1550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254</v>
      </c>
      <c r="B1" s="1"/>
      <c r="C1" s="1"/>
      <c r="D1" s="1"/>
      <c r="E1" s="1"/>
      <c r="F1" s="1"/>
    </row>
    <row r="2" spans="1:6">
      <c r="A2" s="4" t="s">
        <v>5</v>
      </c>
      <c r="B2" s="5" t="s">
        <v>44</v>
      </c>
    </row>
    <row r="3" spans="1:6">
      <c r="A3" s="4" t="s">
        <v>6</v>
      </c>
      <c r="B3" s="5" t="s">
        <v>45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255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184</v>
      </c>
      <c r="B8" s="11">
        <v>400</v>
      </c>
      <c r="C8" s="11">
        <v>7</v>
      </c>
      <c r="D8" s="11">
        <v>150</v>
      </c>
      <c r="E8" s="19" t="s">
        <v>212</v>
      </c>
      <c r="F8" s="18" t="s">
        <v>184</v>
      </c>
    </row>
    <row r="9" spans="1:6">
      <c r="A9" s="20" t="s">
        <v>185</v>
      </c>
      <c r="B9" s="15">
        <v>400</v>
      </c>
      <c r="C9" s="15">
        <v>24</v>
      </c>
      <c r="D9" s="15">
        <v>130</v>
      </c>
      <c r="E9" s="21" t="s">
        <v>212</v>
      </c>
      <c r="F9" s="20" t="s">
        <v>145</v>
      </c>
    </row>
    <row r="10" spans="1:6">
      <c r="A10" s="18" t="s">
        <v>186</v>
      </c>
      <c r="B10" s="11">
        <v>350</v>
      </c>
      <c r="C10" s="11">
        <v>12</v>
      </c>
      <c r="D10" s="11">
        <v>130</v>
      </c>
      <c r="E10" s="19" t="s">
        <v>212</v>
      </c>
      <c r="F10" s="18" t="s">
        <v>256</v>
      </c>
    </row>
    <row r="11" spans="1:6">
      <c r="A11" s="8" t="s">
        <v>50</v>
      </c>
      <c r="B11" s="22">
        <f>SUM(B8:B10)</f>
        <v>1150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"/>
  <sheetViews>
    <sheetView zoomScaleNormal="100" workbookViewId="0">
      <pane ySplit="7" topLeftCell="A8" activePane="bottomLeft" state="frozen"/>
      <selection pane="bottomLeft"/>
    </sheetView>
  </sheetViews>
  <sheetFormatPr defaultColWidth="8.7109375" defaultRowHeight="15"/>
  <cols>
    <col min="1" max="1" width="38" customWidth="1"/>
    <col min="2" max="2" width="12" customWidth="1"/>
    <col min="3" max="3" width="7" customWidth="1"/>
    <col min="4" max="4" width="9" customWidth="1"/>
    <col min="5" max="5" width="14" customWidth="1"/>
    <col min="6" max="6" width="25" customWidth="1"/>
  </cols>
  <sheetData>
    <row r="1" spans="1:6" ht="16.5">
      <c r="A1" s="1" t="s">
        <v>257</v>
      </c>
      <c r="B1" s="1"/>
      <c r="C1" s="1"/>
      <c r="D1" s="1"/>
      <c r="E1" s="1"/>
      <c r="F1" s="1"/>
    </row>
    <row r="2" spans="1:6">
      <c r="A2" s="4" t="s">
        <v>5</v>
      </c>
      <c r="B2" s="5" t="s">
        <v>30</v>
      </c>
    </row>
    <row r="3" spans="1:6">
      <c r="A3" s="4" t="s">
        <v>6</v>
      </c>
      <c r="B3" s="5" t="s">
        <v>27</v>
      </c>
    </row>
    <row r="4" spans="1:6">
      <c r="A4" s="4" t="s">
        <v>7</v>
      </c>
      <c r="B4" t="s">
        <v>12</v>
      </c>
    </row>
    <row r="5" spans="1:6">
      <c r="A5" s="17" t="s">
        <v>192</v>
      </c>
      <c r="B5" t="s">
        <v>258</v>
      </c>
    </row>
    <row r="7" spans="1:6" ht="30">
      <c r="A7" s="6" t="s">
        <v>52</v>
      </c>
      <c r="B7" s="6" t="s">
        <v>53</v>
      </c>
      <c r="C7" s="7" t="s">
        <v>54</v>
      </c>
      <c r="D7" s="7" t="s">
        <v>55</v>
      </c>
      <c r="E7" s="6" t="s">
        <v>194</v>
      </c>
      <c r="F7" s="6" t="s">
        <v>195</v>
      </c>
    </row>
    <row r="8" spans="1:6">
      <c r="A8" s="18" t="s">
        <v>107</v>
      </c>
      <c r="B8" s="11">
        <v>600</v>
      </c>
      <c r="C8" s="11">
        <v>1</v>
      </c>
      <c r="D8" s="11">
        <v>110</v>
      </c>
      <c r="E8" s="19" t="s">
        <v>212</v>
      </c>
      <c r="F8" s="18" t="s">
        <v>259</v>
      </c>
    </row>
    <row r="9" spans="1:6">
      <c r="A9" s="20" t="s">
        <v>108</v>
      </c>
      <c r="B9" s="15">
        <v>500</v>
      </c>
      <c r="C9" s="15">
        <v>0</v>
      </c>
      <c r="D9" s="15"/>
      <c r="E9" s="21" t="s">
        <v>212</v>
      </c>
      <c r="F9" s="20" t="s">
        <v>260</v>
      </c>
    </row>
    <row r="10" spans="1:6">
      <c r="A10" s="8" t="s">
        <v>50</v>
      </c>
      <c r="B10" s="22">
        <f>SUM(B8:B9)</f>
        <v>1100</v>
      </c>
    </row>
  </sheetData>
  <mergeCells count="1">
    <mergeCell ref="A1:F1"/>
  </mergeCells>
  <phoneticPr fontId="18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サマリー</vt:lpstr>
      <vt:lpstr>全キーワード一覧</vt:lpstr>
      <vt:lpstr>G09_外資・準大手ブランドの検討（ソ</vt:lpstr>
      <vt:lpstr>G01_総合比較・ランキング（検討初期</vt:lpstr>
      <vt:lpstr>G07_日系大手ブランドの検討（日本・</vt:lpstr>
      <vt:lpstr>G08_ネット生保・ダイレクト系の検討</vt:lpstr>
      <vt:lpstr>G02_コスパ重視・安い保険探し</vt:lpstr>
      <vt:lpstr>G03_貯蓄型・積立・資産形成型の検討</vt:lpstr>
      <vt:lpstr>G05_年代別のおすすめ探し（20〜5</vt:lpstr>
      <vt:lpstr>G04_終身保険・一時払いの検討</vt:lpstr>
      <vt:lpstr>G13_加入・相談・申込直前の行動系</vt:lpstr>
      <vt:lpstr>G10_医療系・がん保険・介護保険の検</vt:lpstr>
      <vt:lpstr>回復済み_Sheet1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遠藤 幸三郎</cp:lastModifiedBy>
  <cp:revision>0</cp:revision>
  <dcterms:created xsi:type="dcterms:W3CDTF">2026-04-22T04:36:25Z</dcterms:created>
  <dcterms:modified xsi:type="dcterms:W3CDTF">2026-04-22T04:45:33Z</dcterms:modified>
  <dc:language>en-US</dc:language>
</cp:coreProperties>
</file>